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\\popso.root.dom\Risorse\Ufficio CDG\CDG\Pianificazione\BILANCI\BPS\COMUNICATI STAMPA BPS\DATI PER SITO WEB\"/>
    </mc:Choice>
  </mc:AlternateContent>
  <xr:revisionPtr revIDLastSave="0" documentId="13_ncr:1_{66098FC9-5550-4BBE-90B5-1A8E56C3FBC3}" xr6:coauthVersionLast="47" xr6:coauthVersionMax="47" xr10:uidLastSave="{00000000-0000-0000-0000-000000000000}"/>
  <bookViews>
    <workbookView xWindow="28800" yWindow="0" windowWidth="14400" windowHeight="15600" tabRatio="687" firstSheet="1" activeTab="4" xr2:uid="{00000000-000D-0000-FFFF-FFFF00000000}"/>
  </bookViews>
  <sheets>
    <sheet name="Index" sheetId="28" r:id="rId1"/>
    <sheet name="All.1" sheetId="24" r:id="rId2"/>
    <sheet name="All.2" sheetId="22" r:id="rId3"/>
    <sheet name="All.3" sheetId="21" r:id="rId4"/>
    <sheet name="All.4" sheetId="14" r:id="rId5"/>
    <sheet name="All.5" sheetId="27" r:id="rId6"/>
    <sheet name="All.6" sheetId="31" r:id="rId7"/>
    <sheet name="All.7" sheetId="25" r:id="rId8"/>
    <sheet name="All.8" sheetId="30" r:id="rId9"/>
  </sheets>
  <definedNames>
    <definedName name="_xlnm.Print_Area" localSheetId="1">All.1!$A$1:$F$57</definedName>
    <definedName name="_xlnm.Print_Area" localSheetId="2">All.2!$A$1:$G$69</definedName>
    <definedName name="_xlnm.Print_Area" localSheetId="3">All.3!$A$1:$H$69</definedName>
    <definedName name="_xlnm.Print_Area" localSheetId="4">All.4!$A$1:$G$63</definedName>
    <definedName name="_xlnm.Print_Area" localSheetId="5">All.5!$A$1:$G$52</definedName>
    <definedName name="_xlnm.Print_Area" localSheetId="6">All.6!$A$1:$H$72</definedName>
    <definedName name="_xlnm.Print_Area" localSheetId="7">All.7!$A$1:$I$65</definedName>
    <definedName name="_xlnm.Print_Area" localSheetId="8">All.8!$A$1:$F$64</definedName>
    <definedName name="_xlnm.Print_Area" localSheetId="0">Index!$A$1:$F$30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5" i="14" l="1"/>
</calcChain>
</file>

<file path=xl/sharedStrings.xml><?xml version="1.0" encoding="utf-8"?>
<sst xmlns="http://schemas.openxmlformats.org/spreadsheetml/2006/main" count="381" uniqueCount="232">
  <si>
    <t>Banca Popolare di Sondrio</t>
  </si>
  <si>
    <t>Margine di interesse</t>
  </si>
  <si>
    <t>Commissioni nette</t>
  </si>
  <si>
    <t>Margine di intermediazione</t>
  </si>
  <si>
    <t>Risultato netto della gestione finanziaria</t>
  </si>
  <si>
    <t>Costi operativi</t>
  </si>
  <si>
    <t>Attività finanziarie valutate al fair value con impatto sulla redditività complessiva</t>
  </si>
  <si>
    <t>Partecipazioni</t>
  </si>
  <si>
    <t>Totale dell'attivo</t>
  </si>
  <si>
    <t>Dati patrimoniali</t>
  </si>
  <si>
    <t>Finanziamenti verso clientela</t>
  </si>
  <si>
    <t>Crediti verso clientela valutati al costo ammortizzato</t>
  </si>
  <si>
    <t>Finanziamenti verso banche</t>
  </si>
  <si>
    <t>Attività finanziarie che non costituiscono finanziamenti</t>
  </si>
  <si>
    <t>Raccolta diretta da clientela</t>
  </si>
  <si>
    <t>Raccolta indiretta da clientela</t>
  </si>
  <si>
    <t>Raccolta assicurativa</t>
  </si>
  <si>
    <t>Massa amministrata della clientela</t>
  </si>
  <si>
    <t>Altra provvista diretta e indiretta</t>
  </si>
  <si>
    <t>Dati economici</t>
  </si>
  <si>
    <t>Risultato dell'operatività corrente</t>
  </si>
  <si>
    <t>Eccedenza patrimoniale</t>
  </si>
  <si>
    <t>Altre informazioni gruppo bancario</t>
  </si>
  <si>
    <t>Numero dipendenti</t>
  </si>
  <si>
    <t>Numero filiali</t>
  </si>
  <si>
    <t>STATO PATRIMONIALE CONSOLIDATO</t>
  </si>
  <si>
    <t>(in migliaia di euro)</t>
  </si>
  <si>
    <t>(in milioni di euro)</t>
  </si>
  <si>
    <t>Dividendi</t>
  </si>
  <si>
    <t>Rettifiche di valore su immobilizzazioni materiali e immateriali</t>
  </si>
  <si>
    <t>Risultato della gestione operativa</t>
  </si>
  <si>
    <t>Risultato al lordo delle imposte</t>
  </si>
  <si>
    <t>Imposte sul reddito dell'operatività corrente</t>
  </si>
  <si>
    <t>Risultato netto</t>
  </si>
  <si>
    <t>(Utili) perdite di pertinenza di terzi</t>
  </si>
  <si>
    <t>Utili (perdite) di pertinenza della Capogruppo</t>
  </si>
  <si>
    <t xml:space="preserve">Note: </t>
  </si>
  <si>
    <t>Variazioni assolute</t>
  </si>
  <si>
    <t>Variazioni
%</t>
  </si>
  <si>
    <t>Var. %</t>
  </si>
  <si>
    <t>I RISULTATI IN SINTESI</t>
  </si>
  <si>
    <t>Crediti verso clientela valutati al fair value con impatto</t>
  </si>
  <si>
    <t>sul conto economico</t>
  </si>
  <si>
    <t>Patrimonio netto</t>
  </si>
  <si>
    <t>Utile (perdita) di periodo</t>
  </si>
  <si>
    <t>CET1 Capital ratio (phased-in)</t>
  </si>
  <si>
    <t>Total Capital ratio (phased-in)</t>
  </si>
  <si>
    <t xml:space="preserve"> Totale dell'attivo</t>
  </si>
  <si>
    <t>10. Interessi attivi e proventi assimilati</t>
  </si>
  <si>
    <t xml:space="preserve">    di cui: interessi attivi calcolati con il metodo dell'interesse effettivo</t>
  </si>
  <si>
    <t>20. Interessi passivi e oneri assimilati</t>
  </si>
  <si>
    <t>30. Margine di interesse</t>
  </si>
  <si>
    <t>40. Commissioni attive</t>
  </si>
  <si>
    <t>50. Commissioni passive</t>
  </si>
  <si>
    <t>60. Commissioni nette</t>
  </si>
  <si>
    <t>70. Dividendi e proventi simili</t>
  </si>
  <si>
    <t>80. Risultato netto dell’attività di negoziazione</t>
  </si>
  <si>
    <t>90. Risultato netto dell’attività di copertura</t>
  </si>
  <si>
    <t>100. Utili (perdite) da cessione o riacquisto di:</t>
  </si>
  <si>
    <t xml:space="preserve">    a) attività finanziarie valutate al costo ammortizzato</t>
  </si>
  <si>
    <t xml:space="preserve">    b) attività finanziarie valutate al fair value con impatto sulla redditività complessiva</t>
  </si>
  <si>
    <t xml:space="preserve">    c) passività finanziarie</t>
  </si>
  <si>
    <t>110. Risultato netto delle altre attività e passività finanziarie valutate al fair value con impatto a conto economico</t>
  </si>
  <si>
    <t xml:space="preserve">    a) attività e passività finanziarie designate al fair value</t>
  </si>
  <si>
    <t xml:space="preserve">    b) altre attività finanziarie obbligatoriamente valutate al fair value</t>
  </si>
  <si>
    <t>120. Margine di intermediazione</t>
  </si>
  <si>
    <t>130. Rettifiche/Riprese di valore nette per rischio di credito relativo a:</t>
  </si>
  <si>
    <t>140. Utili/perdite da modifiche contrattuali senza cancellazioni</t>
  </si>
  <si>
    <t>150. Risultato netto della gestione finanziaria</t>
  </si>
  <si>
    <t>160. Premi netti</t>
  </si>
  <si>
    <t>170. Saldo altri proventi/oneri della gestione assicurativa</t>
  </si>
  <si>
    <t>180. Risultato netto della gestione finanziaria e assicurativa</t>
  </si>
  <si>
    <t>190. Spese amministrative:</t>
  </si>
  <si>
    <t xml:space="preserve">    a) spese per il personale</t>
  </si>
  <si>
    <t xml:space="preserve">    b) altre spese amministrative</t>
  </si>
  <si>
    <t>200. Accantonamenti netti ai fondi per rischi e oneri</t>
  </si>
  <si>
    <t xml:space="preserve">    a) impegni per garanzie rilasciate</t>
  </si>
  <si>
    <t xml:space="preserve">    b) altri accantonamenti netti</t>
  </si>
  <si>
    <t>210. Rettifiche/Riprese di valore nette su attività materiali</t>
  </si>
  <si>
    <t>220. Rettifiche/Riprese di valore nette su attività immateriali</t>
  </si>
  <si>
    <t>230. Altri oneri/proventi di gestione</t>
  </si>
  <si>
    <t>240. Costi operativi</t>
  </si>
  <si>
    <t>250. Utili (Perdite) delle partecipazioni</t>
  </si>
  <si>
    <t>260. Risultato netto della valutazione al fair value delle attività materiali e immateriali</t>
  </si>
  <si>
    <t>270. Rettifiche di valore dell'avviamento</t>
  </si>
  <si>
    <t>280. Utili (Perdite) da cessione di investimenti</t>
  </si>
  <si>
    <t>290. Utile (Perdita) della operatività corrente al lordo delle imposte</t>
  </si>
  <si>
    <t>300. Imposte sul reddito dell'esercizio dell’operatività corrente</t>
  </si>
  <si>
    <t>310. Utile (Perdita) della operatività corrente al netto delle imposte</t>
  </si>
  <si>
    <t>320. Utile (Perdita) delle attività operative cessate al netto delle imposte</t>
  </si>
  <si>
    <t>10. Cassa e disponibilità liquide</t>
  </si>
  <si>
    <t xml:space="preserve">20. Attività finanziarie valutate al fair value con impatto a conto economico </t>
  </si>
  <si>
    <t>30. Attività finanziarie valutate al fair value con impatto sulla redditività complessiva</t>
  </si>
  <si>
    <t xml:space="preserve">40. Attività finanziarie valutate al costo ammortizzato </t>
  </si>
  <si>
    <t>50. Derivati di copertura</t>
  </si>
  <si>
    <t>60. Adeguamento di valore delle attività finanziarie oggetto di copertura generica (+/-)</t>
  </si>
  <si>
    <t>70. Partecipazioni</t>
  </si>
  <si>
    <t>80. Riserve tecniche a carico dei riassicuratori</t>
  </si>
  <si>
    <t>90. Attività materiali</t>
  </si>
  <si>
    <t>100. Attività immateriali</t>
  </si>
  <si>
    <t>110. Attività fiscali</t>
  </si>
  <si>
    <t>120. Attività non correnti e gruppi di attività in via di dismissione</t>
  </si>
  <si>
    <t>130. Altre attività</t>
  </si>
  <si>
    <t>10. Passività finanziarie valutate al costo ammortizzato</t>
  </si>
  <si>
    <t>20. Passività finanziarie di negoziazione</t>
  </si>
  <si>
    <t>30. Passività finanziarie designate al fair value</t>
  </si>
  <si>
    <t>40. Derivati di copertura</t>
  </si>
  <si>
    <t>50. Adeguamento di valore delle passività finanziarie oggetto di copertura generica (+/-)</t>
  </si>
  <si>
    <t>60. Passività fiscali</t>
  </si>
  <si>
    <t>70. Passività associate ad attività in via di dismissione</t>
  </si>
  <si>
    <t>80. Altre passività</t>
  </si>
  <si>
    <t>90. Trattamento di fine rapporto del personale</t>
  </si>
  <si>
    <t>100. Fondi per rischi e oneri</t>
  </si>
  <si>
    <t>110. Riserve tecniche</t>
  </si>
  <si>
    <t xml:space="preserve">120. Riserve da valutazione </t>
  </si>
  <si>
    <t>130. Azioni rimborsabili</t>
  </si>
  <si>
    <t>140. Strumenti di capitale</t>
  </si>
  <si>
    <t>150. Riserve</t>
  </si>
  <si>
    <t>160. Sovrapprezzi di emissione</t>
  </si>
  <si>
    <t>170. Capitale</t>
  </si>
  <si>
    <t>180. Azioni proprie (-)</t>
  </si>
  <si>
    <t>190. Patrimonio di pertinenza di terzi (+/-)</t>
  </si>
  <si>
    <t xml:space="preserve"> Totale del passivo e del patrimonio netto</t>
  </si>
  <si>
    <t xml:space="preserve">    a)   Attività finanziarie detenute per la negoziazione</t>
  </si>
  <si>
    <t xml:space="preserve">    b)   Attività finanziarie designate al fair value</t>
  </si>
  <si>
    <t xml:space="preserve">    c)   Altre attività finanziarie obbligatoriamente valutate al fair value</t>
  </si>
  <si>
    <t xml:space="preserve">    a)   Crediti verso banche</t>
  </si>
  <si>
    <t xml:space="preserve">    b)   Crediti verso clientela</t>
  </si>
  <si>
    <t xml:space="preserve">    di cui: - avviamento</t>
  </si>
  <si>
    <t xml:space="preserve">    a)   correnti</t>
  </si>
  <si>
    <t xml:space="preserve">    b)   anticipate</t>
  </si>
  <si>
    <t xml:space="preserve">    b1) di cui alla L. 214/2011</t>
  </si>
  <si>
    <t xml:space="preserve">    a)   Debiti verso banche</t>
  </si>
  <si>
    <t xml:space="preserve">    b)   Debiti verso clientela</t>
  </si>
  <si>
    <t xml:space="preserve">    c)   Titoli in circolazione</t>
  </si>
  <si>
    <t xml:space="preserve">    b)   differite</t>
  </si>
  <si>
    <t xml:space="preserve">    a)   impegni e garanzie rilasciate</t>
  </si>
  <si>
    <t xml:space="preserve">    b)   quiescenza e obblighi simili</t>
  </si>
  <si>
    <t xml:space="preserve">    c)   altri fondi per rischi e oneri</t>
  </si>
  <si>
    <t>PROSPETTO DI CONTO ECONOMICO CONSOLIDATO</t>
  </si>
  <si>
    <t>EVOLUZIONE DELLO STATO PATRIMONIALE CONSOLIDATO</t>
  </si>
  <si>
    <t>PROSPETTO DI SINTESI DI CONTO ECONOMICO CONSOLIDATO RICLASSIFICATO</t>
  </si>
  <si>
    <t>FINANZIAMENTI A CLIENTELA - PARTITE DETERIORATE E IN BONIS</t>
  </si>
  <si>
    <t>Esposizione lorda</t>
  </si>
  <si>
    <t>Rettifiche
di valore</t>
  </si>
  <si>
    <t>Esposizione netta</t>
  </si>
  <si>
    <t>Copertura</t>
  </si>
  <si>
    <t>Crediti deteriorati</t>
  </si>
  <si>
    <t>di cui Sofferenze</t>
  </si>
  <si>
    <t>di cui Inadempienze probabili</t>
  </si>
  <si>
    <t>di cui Esposizioni scadute</t>
  </si>
  <si>
    <t>Crediti in bonis</t>
  </si>
  <si>
    <t>Totale crediti verso clientela</t>
  </si>
  <si>
    <t>EVOLUZIONE TRIMESTRALE DEL CONTO ECONOMICO CONSOLIDATO RICLASSIFICATO</t>
  </si>
  <si>
    <t>200. Utile (Perdita) di periodo (+/-)</t>
  </si>
  <si>
    <t>330. Utile (Perdita) di periodo</t>
  </si>
  <si>
    <t>340. Utile (Perdita) di periodo di pertinenza di terzi</t>
  </si>
  <si>
    <t>350. Utile (Perdita) di periodo di pertinenza della capogruppo</t>
  </si>
  <si>
    <t>INDEX</t>
  </si>
  <si>
    <t>Foglio</t>
  </si>
  <si>
    <t>Tematica</t>
  </si>
  <si>
    <t>All. 1 -</t>
  </si>
  <si>
    <t>All. 2 -</t>
  </si>
  <si>
    <t>All. 3 -</t>
  </si>
  <si>
    <t>All. 4 -</t>
  </si>
  <si>
    <t>All. 5 -</t>
  </si>
  <si>
    <t>All. 6 -</t>
  </si>
  <si>
    <t>All. 7 -</t>
  </si>
  <si>
    <t>All. 8 -</t>
  </si>
  <si>
    <t>ATTIVITÀ FINANZIARIE PER PORTAFOGLIO DI APPARTENENZA</t>
  </si>
  <si>
    <t>Attività finanziarie detenute per la negoziazione</t>
  </si>
  <si>
    <t>Altre attività finanziarie obbligatoriamente valutate al fair value</t>
  </si>
  <si>
    <t>Attività finanziarie valutate al costo ammortizzato</t>
  </si>
  <si>
    <t>Totale</t>
  </si>
  <si>
    <t>di cui Titoli di stato italiani</t>
  </si>
  <si>
    <t>di cui Titoli di stato esteri</t>
  </si>
  <si>
    <t>di cui Finanziamenti</t>
  </si>
  <si>
    <t>di cui Altro</t>
  </si>
  <si>
    <t>Q1 - 2025</t>
  </si>
  <si>
    <t>Q4 - 2024</t>
  </si>
  <si>
    <t>Q3 - 2024</t>
  </si>
  <si>
    <t>Q2 - 2024</t>
  </si>
  <si>
    <t>Q1 - 2024</t>
  </si>
  <si>
    <t>(2.86%)</t>
  </si>
  <si>
    <t>(1.04%)</t>
  </si>
  <si>
    <t>(0.85%)</t>
  </si>
  <si>
    <t>(0.13%)</t>
  </si>
  <si>
    <t>(1.8%)</t>
  </si>
  <si>
    <t>(0.75%)</t>
  </si>
  <si>
    <t>(0.2%)</t>
  </si>
  <si>
    <t>(0.16%)</t>
  </si>
  <si>
    <t>(97.14%)</t>
  </si>
  <si>
    <t>(98.96%)</t>
  </si>
  <si>
    <t>(100%)</t>
  </si>
  <si>
    <t>(2.93%)</t>
  </si>
  <si>
    <t>(1.14%)</t>
  </si>
  <si>
    <t>(0.84%)</t>
  </si>
  <si>
    <t>(0.77%)</t>
  </si>
  <si>
    <t>(0.29%)</t>
  </si>
  <si>
    <t>(0.24%)</t>
  </si>
  <si>
    <t>(97.07%)</t>
  </si>
  <si>
    <t>(98.86%)</t>
  </si>
  <si>
    <t>-</t>
  </si>
  <si>
    <t xml:space="preserve"> I risultati al 31/03/2024 sono stati resi omogenei a quelli del 2025.</t>
  </si>
  <si>
    <t>Risultato dell'attività finanziaria [a]</t>
  </si>
  <si>
    <t>Risultato delle altre attività finanziarie valutate al FVTPL [b]</t>
  </si>
  <si>
    <t>Rettifiche di valore nette [c]</t>
  </si>
  <si>
    <t>Spese per il personale [d]</t>
  </si>
  <si>
    <t>Altre spese amministrative [e]</t>
  </si>
  <si>
    <t>Altri oneri/proventi di gestione [d]</t>
  </si>
  <si>
    <t>Accantonamenti netti ai fondi per rischi e oneri [f]</t>
  </si>
  <si>
    <t>Oneri per la stabilizzazione del Sistema bancario [e]</t>
  </si>
  <si>
    <t>Utili (perdite) delle partecipazioni e su altri investimenti [g]</t>
  </si>
  <si>
    <t>Note: Il risultato dell’attività finanziaria è costituito dalla somma delle voci 80 - 90 - 100 - 110 del conto economico. Si è provveduto a riclassificare le spese del personale e gli altri proventi di gestione nettandoli della partita di giro rappresentata dai proventi del fondo di quiescenza del personale pari a € 3,185 milioni.</t>
  </si>
  <si>
    <t>[a], [b], [c], [d], [e], [f] e [g] I dati sono esposti in coerenza con le riclassifiche esposte nel prospetto di sintesi di conto economico consolidato riclassificato.</t>
  </si>
  <si>
    <t>Coefficienti patrimoniali *</t>
  </si>
  <si>
    <t>* I coefficienti patrimoniali sono esposti tenendo conto della quota parte dell’utile di periodo destinabile ad autofinanziamento, la cui inclusione nei fondi propri è soggetta ad approvazione da parte del Supervisore. Si precisa che la Banca ha deciso di avvalersi di quanto previsto dal Regolamento di esecuzione UE 2024/3117 che, nello stabilire le specifiche tecniche di attuazione della nuova normativa di vigilanza prudenziale in vigore dal 1° gennaio 2025 (cd. Basilea 4), dispone che i template segnaletici riferiti al 31 marzo 2025 potranno essere inviati all’Autorità di Vigilanza entro il 30 giugno 2025; pertanto, tali dati potranno essere suscettibili di affinamenti prima dell’inoltro.</t>
  </si>
  <si>
    <t>n.s.</t>
  </si>
  <si>
    <t>Note:</t>
  </si>
  <si>
    <r>
      <rPr>
        <sz val="8"/>
        <rFont val="Palatino Linotype"/>
        <family val="1"/>
      </rPr>
      <t>[a]</t>
    </r>
    <r>
      <rPr>
        <sz val="10"/>
        <rFont val="Palatino Linotype"/>
        <family val="1"/>
      </rPr>
      <t xml:space="preserve"> Il risultato dell'attività finanziaria è costituito dalla somma delle voci 80 - 90 - 100 del conto economico al netto delle perdite da cessione per 0,086 milioni di euro.</t>
    </r>
  </si>
  <si>
    <r>
      <rPr>
        <sz val="8"/>
        <rFont val="Palatino Linotype"/>
        <family val="1"/>
      </rPr>
      <t>[b]</t>
    </r>
    <r>
      <rPr>
        <sz val="10"/>
        <rFont val="Palatino Linotype"/>
        <family val="1"/>
      </rPr>
      <t xml:space="preserve"> Il risultato delle altre attività finanziarie valutate al FVTPL è costituito dalla voce 110 del conto economico.</t>
    </r>
  </si>
  <si>
    <r>
      <rPr>
        <sz val="8"/>
        <rFont val="Palatino Linotype"/>
        <family val="1"/>
      </rPr>
      <t>[c]</t>
    </r>
    <r>
      <rPr>
        <sz val="10"/>
        <rFont val="Palatino Linotype"/>
        <family val="1"/>
      </rPr>
      <t xml:space="preserve"> Le rettifiche di valore nette sono costituite dalla somma delle voci 130 - 140 - 200 a) del conto economico comprensive delle perdite da cessione per 0,086 milioni di euro.</t>
    </r>
  </si>
  <si>
    <r>
      <rPr>
        <sz val="8"/>
        <rFont val="Palatino Linotype"/>
        <family val="1"/>
      </rPr>
      <t>[d]</t>
    </r>
    <r>
      <rPr>
        <sz val="10"/>
        <rFont val="Palatino Linotype"/>
        <family val="1"/>
      </rPr>
      <t xml:space="preserve"> Le spese del personale e gli altri proventi di gestione sono stati nettati della partita di giro rappresentata dai proventi del fondo di quiescenza del personale pari a 1,664 milioni di euro.</t>
    </r>
  </si>
  <si>
    <r>
      <rPr>
        <sz val="8"/>
        <rFont val="Palatino Linotype"/>
        <family val="1"/>
      </rPr>
      <t>[e]</t>
    </r>
    <r>
      <rPr>
        <sz val="10"/>
        <rFont val="Palatino Linotype"/>
        <family val="1"/>
      </rPr>
      <t xml:space="preserve"> Gli oneri per la stabilizzazione del Sistema bancario sono stati scorporati dalla  voce altre spese amministrative ed evidenziati separatamente.</t>
    </r>
  </si>
  <si>
    <r>
      <rPr>
        <sz val="8"/>
        <rFont val="Palatino Linotype"/>
        <family val="1"/>
      </rPr>
      <t>[f]</t>
    </r>
    <r>
      <rPr>
        <sz val="10"/>
        <rFont val="Palatino Linotype"/>
        <family val="1"/>
      </rPr>
      <t xml:space="preserve"> Gli accantonamenti netti ai fondi rischi e oneri si riferiscono alla voce 200 b).</t>
    </r>
  </si>
  <si>
    <r>
      <rPr>
        <sz val="8"/>
        <rFont val="Palatino Linotype"/>
        <family val="1"/>
      </rPr>
      <t>[g]</t>
    </r>
    <r>
      <rPr>
        <sz val="10"/>
        <rFont val="Palatino Linotype"/>
        <family val="1"/>
      </rPr>
      <t xml:space="preserve"> Utili (perdite) delle partecipazioni e su altri investimenti è costituito dalla somma delle voci 250 - 260 - 270 - 280 del conto economico.</t>
    </r>
  </si>
  <si>
    <t>Risultato delle altra attività e passività finanziarie valutate al FVTPL [b]</t>
  </si>
  <si>
    <t xml:space="preserve">   di cui FINANZIAMENTI</t>
  </si>
  <si>
    <t xml:space="preserve">   di cui ALTRO</t>
  </si>
  <si>
    <t>Altri oneri/ proventi di gestione [d]</t>
  </si>
  <si>
    <t>Utili (perdite) delle partecipazioni e su altri investimenti  [g]</t>
  </si>
  <si>
    <t xml:space="preserve">Risultato netto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</si>
</sst>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5" formatCode="#,##0.0"/>
    <numFmt numFmtId="168" formatCode="#,##0;\(#,##0\);_-* &quot;-&quot;??;_-@_-"/>
    <numFmt numFmtId="169" formatCode="#,##0.0;\(#,##0.0\);_-* &quot;-&quot;??;_-@_-"/>
    <numFmt numFmtId="170" formatCode="#,##0.0;\-#,##0.0;_-* &quot;-&quot;??;_-@_-"/>
    <numFmt numFmtId="171" formatCode="#,##0;\-#,##0;_-* &quot;-&quot;??;_-@_-"/>
    <numFmt numFmtId="173" formatCode="0.0%"/>
    <numFmt numFmtId="174" formatCode="0.0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b/>
      <sz val="16"/>
      <color theme="1"/>
      <name val="Times New Roman"/>
      <family val="1"/>
    </font>
    <font>
      <b/>
      <sz val="11"/>
      <color indexed="9"/>
      <name val="Calibri"/>
      <family val="2"/>
    </font>
    <font>
      <b/>
      <sz val="10"/>
      <name val="Arial"/>
      <family val="2"/>
    </font>
    <font>
      <sz val="10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1"/>
      <color theme="1"/>
      <name val="Calibri"/>
      <family val="2"/>
    </font>
    <font>
      <sz val="11"/>
      <name val="Calibri"/>
      <family val="2"/>
    </font>
    <font>
      <b/>
      <sz val="12"/>
      <color rgb="FF548ED4"/>
      <name val="Calibri"/>
      <family val="2"/>
      <scheme val="minor"/>
    </font>
    <font>
      <i/>
      <sz val="11"/>
      <name val="Calibri"/>
      <family val="2"/>
    </font>
    <font>
      <u/>
      <sz val="11"/>
      <name val="Calibri"/>
      <family val="2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indexed="9"/>
      <name val="Calibri"/>
      <family val="2"/>
    </font>
    <font>
      <sz val="8"/>
      <color theme="1"/>
      <name val="Calibri"/>
      <family val="2"/>
      <scheme val="minor"/>
    </font>
    <font>
      <sz val="10"/>
      <name val="Arial"/>
      <family val="2"/>
    </font>
    <font>
      <u/>
      <sz val="10"/>
      <name val="Palatino Linotype"/>
      <family val="1"/>
    </font>
    <font>
      <sz val="10"/>
      <name val="Palatino Linotype"/>
      <family val="1"/>
    </font>
    <font>
      <sz val="8"/>
      <name val="Palatino Linotype"/>
      <family val="1"/>
    </font>
  </fonts>
  <fills count="4">
    <fill>
      <patternFill patternType="none"/>
    </fill>
    <fill>
      <patternFill patternType="gray125"/>
    </fill>
    <fill>
      <patternFill patternType="solid">
        <fgColor rgb="FF21658D"/>
        <bgColor indexed="64"/>
      </patternFill>
    </fill>
    <fill>
      <patternFill patternType="solid">
        <fgColor theme="4" tint="0.39997558519241921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548ED4"/>
      </bottom>
      <diagonal/>
    </border>
    <border>
      <left style="thin">
        <color rgb="FF21658D"/>
      </left>
      <right/>
      <top style="thin">
        <color rgb="FF21658D"/>
      </top>
      <bottom style="thin">
        <color rgb="FF21658D"/>
      </bottom>
      <diagonal/>
    </border>
    <border>
      <left/>
      <right/>
      <top style="thin">
        <color rgb="FF21658D"/>
      </top>
      <bottom/>
      <diagonal/>
    </border>
    <border>
      <left/>
      <right/>
      <top style="thin">
        <color rgb="FF21658D"/>
      </top>
      <bottom style="thin">
        <color rgb="FF21658D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/>
      <diagonal/>
    </border>
    <border>
      <left/>
      <right/>
      <top/>
      <bottom style="thin">
        <color auto="1"/>
      </bottom>
      <diagonal/>
    </border>
    <border>
      <left style="medium">
        <color rgb="FFFF0000"/>
      </left>
      <right style="medium">
        <color rgb="FFFF0000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rgb="FFFF0000"/>
      </left>
      <right style="medium">
        <color rgb="FFFF0000"/>
      </right>
      <top style="thin">
        <color auto="1"/>
      </top>
      <bottom style="medium">
        <color rgb="FFFF0000"/>
      </bottom>
      <diagonal/>
    </border>
    <border>
      <left/>
      <right/>
      <top style="thin">
        <color rgb="FF548ED4"/>
      </top>
      <bottom/>
      <diagonal/>
    </border>
    <border>
      <left/>
      <right style="thin">
        <color rgb="FF21658D"/>
      </right>
      <top style="thin">
        <color rgb="FF21658D"/>
      </top>
      <bottom style="thin">
        <color rgb="FF21658D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rgb="FFFF0000"/>
      </left>
      <right style="medium">
        <color rgb="FFFF0000"/>
      </right>
      <top style="thin">
        <color auto="1"/>
      </top>
      <bottom style="medium">
        <color theme="1"/>
      </bottom>
      <diagonal/>
    </border>
    <border>
      <left style="medium">
        <color rgb="FFFF0000"/>
      </left>
      <right style="medium">
        <color rgb="FFFF0000"/>
      </right>
      <top style="medium">
        <color theme="1"/>
      </top>
      <bottom/>
      <diagonal/>
    </border>
    <border>
      <left style="medium">
        <color rgb="FFFF0000"/>
      </left>
      <right/>
      <top/>
      <bottom style="thin">
        <color auto="1"/>
      </bottom>
      <diagonal/>
    </border>
    <border>
      <left style="medium">
        <color rgb="FFFF0000"/>
      </left>
      <right/>
      <top style="thin">
        <color auto="1"/>
      </top>
      <bottom style="medium">
        <color theme="1"/>
      </bottom>
      <diagonal/>
    </border>
    <border>
      <left/>
      <right/>
      <top style="thin">
        <color auto="1"/>
      </top>
      <bottom style="medium">
        <color theme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medium">
        <color auto="1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" fillId="0" borderId="0"/>
  </cellStyleXfs>
  <cellXfs count="159">
    <xf numFmtId="0" fontId="0" fillId="0" borderId="0" xfId="0"/>
    <xf numFmtId="0" fontId="0" fillId="0" borderId="2" xfId="0" applyBorder="1" applyAlignment="1">
      <alignment horizontal="right"/>
    </xf>
    <xf numFmtId="0" fontId="0" fillId="0" borderId="2" xfId="0" applyBorder="1"/>
    <xf numFmtId="14" fontId="4" fillId="0" borderId="0" xfId="0" applyNumberFormat="1" applyFont="1" applyAlignment="1">
      <alignment horizontal="left" wrapText="1"/>
    </xf>
    <xf numFmtId="0" fontId="0" fillId="0" borderId="0" xfId="0" applyAlignment="1">
      <alignment horizontal="right"/>
    </xf>
    <xf numFmtId="14" fontId="0" fillId="0" borderId="0" xfId="0" applyNumberFormat="1"/>
    <xf numFmtId="14" fontId="5" fillId="2" borderId="3" xfId="0" applyNumberFormat="1" applyFont="1" applyFill="1" applyBorder="1" applyAlignment="1">
      <alignment horizontal="left" vertical="center" wrapText="1"/>
    </xf>
    <xf numFmtId="14" fontId="5" fillId="2" borderId="4" xfId="0" applyNumberFormat="1" applyFont="1" applyFill="1" applyBorder="1" applyAlignment="1">
      <alignment horizontal="center" vertical="center" wrapText="1"/>
    </xf>
    <xf numFmtId="14" fontId="5" fillId="2" borderId="5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7" fillId="0" borderId="0" xfId="0" applyFont="1"/>
    <xf numFmtId="4" fontId="7" fillId="0" borderId="6" xfId="0" applyNumberFormat="1" applyFont="1" applyBorder="1"/>
    <xf numFmtId="4" fontId="7" fillId="0" borderId="0" xfId="0" applyNumberFormat="1" applyFont="1"/>
    <xf numFmtId="10" fontId="7" fillId="0" borderId="0" xfId="1" applyNumberFormat="1" applyFont="1" applyAlignment="1"/>
    <xf numFmtId="14" fontId="8" fillId="0" borderId="7" xfId="0" applyNumberFormat="1" applyFont="1" applyBorder="1" applyAlignment="1">
      <alignment vertical="center"/>
    </xf>
    <xf numFmtId="165" fontId="8" fillId="0" borderId="7" xfId="0" applyNumberFormat="1" applyFont="1" applyBorder="1" applyAlignment="1">
      <alignment horizontal="right" indent="1"/>
    </xf>
    <xf numFmtId="0" fontId="0" fillId="0" borderId="0" xfId="0" applyAlignment="1">
      <alignment vertical="center"/>
    </xf>
    <xf numFmtId="0" fontId="6" fillId="0" borderId="0" xfId="0" applyFont="1"/>
    <xf numFmtId="0" fontId="10" fillId="0" borderId="0" xfId="0" applyFont="1"/>
    <xf numFmtId="3" fontId="0" fillId="0" borderId="0" xfId="0" applyNumberFormat="1"/>
    <xf numFmtId="14" fontId="5" fillId="2" borderId="5" xfId="0" applyNumberFormat="1" applyFont="1" applyFill="1" applyBorder="1" applyAlignment="1">
      <alignment horizontal="right" vertical="center" wrapText="1"/>
    </xf>
    <xf numFmtId="14" fontId="5" fillId="2" borderId="13" xfId="0" applyNumberFormat="1" applyFont="1" applyFill="1" applyBorder="1" applyAlignment="1">
      <alignment horizontal="right" vertical="center" wrapText="1"/>
    </xf>
    <xf numFmtId="0" fontId="11" fillId="0" borderId="0" xfId="0" applyFont="1" applyAlignment="1">
      <alignment vertical="top" wrapText="1"/>
    </xf>
    <xf numFmtId="0" fontId="9" fillId="3" borderId="10" xfId="0" applyFont="1" applyFill="1" applyBorder="1" applyAlignment="1">
      <alignment vertical="center"/>
    </xf>
    <xf numFmtId="4" fontId="7" fillId="0" borderId="16" xfId="0" applyNumberFormat="1" applyFont="1" applyBorder="1"/>
    <xf numFmtId="0" fontId="2" fillId="0" borderId="0" xfId="0" applyFont="1"/>
    <xf numFmtId="169" fontId="8" fillId="0" borderId="8" xfId="0" applyNumberFormat="1" applyFont="1" applyBorder="1" applyAlignment="1">
      <alignment horizontal="right" vertical="center" indent="1"/>
    </xf>
    <xf numFmtId="169" fontId="8" fillId="0" borderId="17" xfId="0" applyNumberFormat="1" applyFont="1" applyBorder="1" applyAlignment="1">
      <alignment horizontal="right" vertical="center" indent="1"/>
    </xf>
    <xf numFmtId="170" fontId="8" fillId="0" borderId="7" xfId="0" applyNumberFormat="1" applyFont="1" applyBorder="1" applyAlignment="1">
      <alignment horizontal="right" vertical="center" indent="1"/>
    </xf>
    <xf numFmtId="4" fontId="8" fillId="0" borderId="7" xfId="0" applyNumberFormat="1" applyFont="1" applyBorder="1" applyAlignment="1">
      <alignment horizontal="right" vertical="center" indent="1"/>
    </xf>
    <xf numFmtId="165" fontId="9" fillId="3" borderId="11" xfId="0" applyNumberFormat="1" applyFont="1" applyFill="1" applyBorder="1" applyAlignment="1">
      <alignment horizontal="right" vertical="center" indent="1"/>
    </xf>
    <xf numFmtId="165" fontId="9" fillId="3" borderId="18" xfId="0" applyNumberFormat="1" applyFont="1" applyFill="1" applyBorder="1" applyAlignment="1">
      <alignment horizontal="right" vertical="center" indent="1"/>
    </xf>
    <xf numFmtId="165" fontId="9" fillId="3" borderId="19" xfId="0" applyNumberFormat="1" applyFont="1" applyFill="1" applyBorder="1" applyAlignment="1">
      <alignment horizontal="right" vertical="center" indent="1"/>
    </xf>
    <xf numFmtId="3" fontId="9" fillId="3" borderId="19" xfId="0" applyNumberFormat="1" applyFont="1" applyFill="1" applyBorder="1" applyAlignment="1">
      <alignment horizontal="right" vertical="center" indent="1"/>
    </xf>
    <xf numFmtId="168" fontId="8" fillId="0" borderId="8" xfId="0" applyNumberFormat="1" applyFont="1" applyBorder="1" applyAlignment="1">
      <alignment horizontal="right" vertical="center" indent="1"/>
    </xf>
    <xf numFmtId="168" fontId="8" fillId="0" borderId="17" xfId="0" applyNumberFormat="1" applyFont="1" applyBorder="1" applyAlignment="1">
      <alignment horizontal="right" vertical="center" indent="1"/>
    </xf>
    <xf numFmtId="171" fontId="8" fillId="0" borderId="7" xfId="0" applyNumberFormat="1" applyFont="1" applyBorder="1" applyAlignment="1">
      <alignment horizontal="right" vertical="center" indent="1"/>
    </xf>
    <xf numFmtId="3" fontId="9" fillId="3" borderId="15" xfId="0" applyNumberFormat="1" applyFont="1" applyFill="1" applyBorder="1" applyAlignment="1">
      <alignment horizontal="right" vertical="center" indent="1"/>
    </xf>
    <xf numFmtId="3" fontId="9" fillId="3" borderId="18" xfId="0" applyNumberFormat="1" applyFont="1" applyFill="1" applyBorder="1" applyAlignment="1">
      <alignment horizontal="right" vertical="center" indent="1"/>
    </xf>
    <xf numFmtId="4" fontId="9" fillId="3" borderId="19" xfId="0" applyNumberFormat="1" applyFont="1" applyFill="1" applyBorder="1" applyAlignment="1">
      <alignment horizontal="right" vertical="center" indent="1"/>
    </xf>
    <xf numFmtId="3" fontId="9" fillId="3" borderId="11" xfId="0" applyNumberFormat="1" applyFont="1" applyFill="1" applyBorder="1" applyAlignment="1">
      <alignment horizontal="right" vertical="center" indent="1"/>
    </xf>
    <xf numFmtId="168" fontId="8" fillId="0" borderId="7" xfId="0" applyNumberFormat="1" applyFont="1" applyBorder="1" applyAlignment="1">
      <alignment horizontal="right" vertical="center" indent="1"/>
    </xf>
    <xf numFmtId="14" fontId="9" fillId="0" borderId="0" xfId="0" applyNumberFormat="1" applyFont="1" applyAlignment="1">
      <alignment vertical="center"/>
    </xf>
    <xf numFmtId="2" fontId="9" fillId="0" borderId="0" xfId="1" applyNumberFormat="1" applyFont="1" applyBorder="1" applyAlignment="1">
      <alignment horizontal="right" vertical="center" wrapText="1"/>
    </xf>
    <xf numFmtId="3" fontId="8" fillId="0" borderId="7" xfId="0" applyNumberFormat="1" applyFont="1" applyBorder="1" applyAlignment="1">
      <alignment vertical="center"/>
    </xf>
    <xf numFmtId="2" fontId="8" fillId="0" borderId="7" xfId="1" applyNumberFormat="1" applyFont="1" applyBorder="1" applyAlignment="1">
      <alignment vertical="center"/>
    </xf>
    <xf numFmtId="14" fontId="8" fillId="0" borderId="21" xfId="0" applyNumberFormat="1" applyFont="1" applyBorder="1"/>
    <xf numFmtId="14" fontId="8" fillId="0" borderId="7" xfId="0" applyNumberFormat="1" applyFont="1" applyBorder="1" applyAlignment="1">
      <alignment vertical="top"/>
    </xf>
    <xf numFmtId="14" fontId="8" fillId="0" borderId="9" xfId="0" applyNumberFormat="1" applyFont="1" applyBorder="1" applyAlignment="1">
      <alignment vertical="center"/>
    </xf>
    <xf numFmtId="14" fontId="8" fillId="0" borderId="21" xfId="0" applyNumberFormat="1" applyFont="1" applyBorder="1" applyAlignment="1">
      <alignment vertical="center"/>
    </xf>
    <xf numFmtId="3" fontId="8" fillId="0" borderId="0" xfId="0" applyNumberFormat="1" applyFont="1"/>
    <xf numFmtId="2" fontId="8" fillId="0" borderId="0" xfId="1" applyNumberFormat="1" applyFont="1" applyBorder="1" applyAlignment="1"/>
    <xf numFmtId="0" fontId="8" fillId="0" borderId="7" xfId="0" applyFont="1" applyBorder="1" applyAlignment="1">
      <alignment vertical="center"/>
    </xf>
    <xf numFmtId="2" fontId="8" fillId="0" borderId="7" xfId="1" applyNumberFormat="1" applyFont="1" applyBorder="1" applyAlignment="1">
      <alignment horizontal="right" vertical="center"/>
    </xf>
    <xf numFmtId="2" fontId="8" fillId="0" borderId="7" xfId="1" applyNumberFormat="1" applyFont="1" applyBorder="1" applyAlignment="1"/>
    <xf numFmtId="2" fontId="9" fillId="0" borderId="0" xfId="1" applyNumberFormat="1" applyFont="1" applyBorder="1" applyAlignment="1">
      <alignment horizontal="right" wrapText="1"/>
    </xf>
    <xf numFmtId="14" fontId="8" fillId="0" borderId="10" xfId="0" applyNumberFormat="1" applyFont="1" applyBorder="1" applyAlignment="1">
      <alignment vertical="center"/>
    </xf>
    <xf numFmtId="3" fontId="8" fillId="0" borderId="10" xfId="0" applyNumberFormat="1" applyFont="1" applyBorder="1" applyAlignment="1">
      <alignment vertical="center"/>
    </xf>
    <xf numFmtId="2" fontId="8" fillId="0" borderId="10" xfId="1" applyNumberFormat="1" applyFont="1" applyBorder="1" applyAlignment="1">
      <alignment vertical="center"/>
    </xf>
    <xf numFmtId="14" fontId="3" fillId="0" borderId="0" xfId="0" applyNumberFormat="1" applyFont="1" applyAlignment="1">
      <alignment horizontal="left" vertical="center" wrapText="1"/>
    </xf>
    <xf numFmtId="14" fontId="5" fillId="2" borderId="13" xfId="0" applyNumberFormat="1" applyFont="1" applyFill="1" applyBorder="1" applyAlignment="1">
      <alignment horizontal="center" vertical="center" wrapText="1"/>
    </xf>
    <xf numFmtId="14" fontId="9" fillId="0" borderId="9" xfId="0" applyNumberFormat="1" applyFont="1" applyBorder="1" applyAlignment="1">
      <alignment vertical="center"/>
    </xf>
    <xf numFmtId="9" fontId="9" fillId="0" borderId="14" xfId="1" applyFont="1" applyBorder="1" applyAlignment="1">
      <alignment horizontal="left" vertical="center" indent="1"/>
    </xf>
    <xf numFmtId="3" fontId="9" fillId="0" borderId="9" xfId="0" applyNumberFormat="1" applyFont="1" applyBorder="1" applyAlignment="1">
      <alignment horizontal="right" vertical="center" indent="1"/>
    </xf>
    <xf numFmtId="3" fontId="9" fillId="0" borderId="1" xfId="0" applyNumberFormat="1" applyFont="1" applyBorder="1" applyAlignment="1">
      <alignment horizontal="right" vertical="center" indent="1"/>
    </xf>
    <xf numFmtId="10" fontId="9" fillId="0" borderId="14" xfId="1" applyNumberFormat="1" applyFont="1" applyBorder="1" applyAlignment="1">
      <alignment horizontal="right" vertical="center" indent="1"/>
    </xf>
    <xf numFmtId="0" fontId="2" fillId="0" borderId="0" xfId="0" applyFont="1" applyAlignment="1">
      <alignment vertical="center"/>
    </xf>
    <xf numFmtId="14" fontId="8" fillId="0" borderId="9" xfId="0" applyNumberFormat="1" applyFont="1" applyBorder="1" applyAlignment="1">
      <alignment horizontal="left" vertical="center" indent="3"/>
    </xf>
    <xf numFmtId="3" fontId="8" fillId="0" borderId="14" xfId="0" applyNumberFormat="1" applyFont="1" applyBorder="1" applyAlignment="1">
      <alignment horizontal="left" vertical="center" indent="1"/>
    </xf>
    <xf numFmtId="3" fontId="8" fillId="0" borderId="7" xfId="0" applyNumberFormat="1" applyFont="1" applyBorder="1" applyAlignment="1">
      <alignment horizontal="right" vertical="center" indent="1"/>
    </xf>
    <xf numFmtId="3" fontId="8" fillId="0" borderId="20" xfId="0" applyNumberFormat="1" applyFont="1" applyBorder="1" applyAlignment="1">
      <alignment horizontal="right" vertical="center" indent="1"/>
    </xf>
    <xf numFmtId="10" fontId="8" fillId="0" borderId="22" xfId="1" applyNumberFormat="1" applyFont="1" applyBorder="1" applyAlignment="1">
      <alignment horizontal="right" vertical="center" indent="1"/>
    </xf>
    <xf numFmtId="0" fontId="8" fillId="0" borderId="9" xfId="0" applyFont="1" applyBorder="1" applyAlignment="1">
      <alignment vertical="center"/>
    </xf>
    <xf numFmtId="3" fontId="8" fillId="0" borderId="7" xfId="0" applyNumberFormat="1" applyFont="1" applyBorder="1" applyAlignment="1">
      <alignment horizontal="left" indent="1"/>
    </xf>
    <xf numFmtId="3" fontId="8" fillId="0" borderId="7" xfId="0" applyNumberFormat="1" applyFont="1" applyBorder="1" applyAlignment="1">
      <alignment horizontal="right" indent="1"/>
    </xf>
    <xf numFmtId="3" fontId="8" fillId="0" borderId="7" xfId="0" applyNumberFormat="1" applyFont="1" applyBorder="1"/>
    <xf numFmtId="3" fontId="9" fillId="0" borderId="14" xfId="0" applyNumberFormat="1" applyFont="1" applyBorder="1" applyAlignment="1">
      <alignment horizontal="left" vertical="center" indent="1"/>
    </xf>
    <xf numFmtId="3" fontId="9" fillId="0" borderId="7" xfId="0" applyNumberFormat="1" applyFont="1" applyBorder="1" applyAlignment="1">
      <alignment horizontal="right" vertical="center" indent="1"/>
    </xf>
    <xf numFmtId="0" fontId="9" fillId="0" borderId="9" xfId="0" applyFont="1" applyBorder="1" applyAlignment="1">
      <alignment vertical="center"/>
    </xf>
    <xf numFmtId="3" fontId="9" fillId="0" borderId="7" xfId="0" applyNumberFormat="1" applyFont="1" applyBorder="1" applyAlignment="1">
      <alignment horizontal="left" indent="1"/>
    </xf>
    <xf numFmtId="3" fontId="9" fillId="0" borderId="7" xfId="0" applyNumberFormat="1" applyFont="1" applyBorder="1" applyAlignment="1">
      <alignment horizontal="right" indent="1"/>
    </xf>
    <xf numFmtId="3" fontId="9" fillId="0" borderId="7" xfId="0" applyNumberFormat="1" applyFont="1" applyBorder="1"/>
    <xf numFmtId="2" fontId="9" fillId="0" borderId="7" xfId="1" applyNumberFormat="1" applyFont="1" applyBorder="1" applyAlignment="1"/>
    <xf numFmtId="14" fontId="9" fillId="0" borderId="10" xfId="0" applyNumberFormat="1" applyFont="1" applyBorder="1" applyAlignment="1">
      <alignment vertical="center"/>
    </xf>
    <xf numFmtId="3" fontId="9" fillId="0" borderId="23" xfId="0" applyNumberFormat="1" applyFont="1" applyBorder="1" applyAlignment="1">
      <alignment horizontal="left" vertical="center" indent="1"/>
    </xf>
    <xf numFmtId="3" fontId="9" fillId="0" borderId="10" xfId="0" applyNumberFormat="1" applyFont="1" applyBorder="1" applyAlignment="1">
      <alignment horizontal="right" vertical="center" indent="1"/>
    </xf>
    <xf numFmtId="3" fontId="9" fillId="0" borderId="24" xfId="0" applyNumberFormat="1" applyFont="1" applyBorder="1" applyAlignment="1">
      <alignment horizontal="right" vertical="center" indent="1"/>
    </xf>
    <xf numFmtId="10" fontId="9" fillId="0" borderId="23" xfId="1" applyNumberFormat="1" applyFont="1" applyBorder="1" applyAlignment="1">
      <alignment horizontal="right" vertical="center" indent="1"/>
    </xf>
    <xf numFmtId="0" fontId="11" fillId="0" borderId="0" xfId="0" applyFont="1" applyAlignment="1">
      <alignment wrapText="1"/>
    </xf>
    <xf numFmtId="0" fontId="11" fillId="0" borderId="0" xfId="0" applyFont="1" applyAlignment="1">
      <alignment vertical="center" wrapText="1"/>
    </xf>
    <xf numFmtId="2" fontId="8" fillId="0" borderId="7" xfId="1" applyNumberFormat="1" applyFont="1" applyBorder="1" applyAlignment="1">
      <alignment horizontal="right"/>
    </xf>
    <xf numFmtId="2" fontId="9" fillId="0" borderId="7" xfId="1" applyNumberFormat="1" applyFont="1" applyBorder="1" applyAlignment="1">
      <alignment horizontal="right"/>
    </xf>
    <xf numFmtId="3" fontId="9" fillId="0" borderId="10" xfId="0" applyNumberFormat="1" applyFont="1" applyBorder="1"/>
    <xf numFmtId="2" fontId="9" fillId="0" borderId="10" xfId="1" applyNumberFormat="1" applyFont="1" applyBorder="1" applyAlignment="1">
      <alignment horizontal="right"/>
    </xf>
    <xf numFmtId="14" fontId="14" fillId="0" borderId="0" xfId="0" applyNumberFormat="1" applyFont="1" applyAlignment="1">
      <alignment vertical="top" wrapText="1"/>
    </xf>
    <xf numFmtId="14" fontId="15" fillId="0" borderId="7" xfId="0" applyNumberFormat="1" applyFont="1" applyBorder="1" applyAlignment="1">
      <alignment horizontal="right" vertical="center"/>
    </xf>
    <xf numFmtId="14" fontId="17" fillId="2" borderId="3" xfId="0" applyNumberFormat="1" applyFont="1" applyFill="1" applyBorder="1" applyAlignment="1">
      <alignment horizontal="center" vertical="center" wrapText="1"/>
    </xf>
    <xf numFmtId="14" fontId="17" fillId="2" borderId="5" xfId="0" applyNumberFormat="1" applyFont="1" applyFill="1" applyBorder="1" applyAlignment="1">
      <alignment horizontal="left" vertical="center" wrapText="1" indent="1"/>
    </xf>
    <xf numFmtId="14" fontId="8" fillId="0" borderId="9" xfId="0" applyNumberFormat="1" applyFont="1" applyBorder="1" applyAlignment="1">
      <alignment vertical="center" wrapText="1"/>
    </xf>
    <xf numFmtId="3" fontId="8" fillId="0" borderId="1" xfId="0" applyNumberFormat="1" applyFont="1" applyBorder="1" applyAlignment="1">
      <alignment horizontal="right" vertical="center" indent="1"/>
    </xf>
    <xf numFmtId="3" fontId="8" fillId="0" borderId="14" xfId="0" applyNumberFormat="1" applyFont="1" applyBorder="1" applyAlignment="1">
      <alignment horizontal="right" vertical="center" indent="1"/>
    </xf>
    <xf numFmtId="10" fontId="0" fillId="0" borderId="0" xfId="1" applyNumberFormat="1" applyFont="1" applyAlignment="1"/>
    <xf numFmtId="3" fontId="9" fillId="0" borderId="23" xfId="0" applyNumberFormat="1" applyFont="1" applyBorder="1" applyAlignment="1">
      <alignment horizontal="right" vertical="center" indent="1"/>
    </xf>
    <xf numFmtId="3" fontId="8" fillId="0" borderId="9" xfId="0" applyNumberFormat="1" applyFont="1" applyBorder="1" applyAlignment="1">
      <alignment horizontal="right" vertical="center" indent="1"/>
    </xf>
    <xf numFmtId="0" fontId="16" fillId="0" borderId="0" xfId="0" applyFont="1"/>
    <xf numFmtId="0" fontId="16" fillId="0" borderId="2" xfId="0" applyFont="1" applyBorder="1"/>
    <xf numFmtId="14" fontId="8" fillId="0" borderId="9" xfId="0" applyNumberFormat="1" applyFont="1" applyBorder="1" applyAlignment="1">
      <alignment horizontal="left" vertical="center" indent="1"/>
    </xf>
    <xf numFmtId="3" fontId="0" fillId="0" borderId="0" xfId="0" applyNumberFormat="1" applyAlignment="1">
      <alignment vertical="center"/>
    </xf>
    <xf numFmtId="165" fontId="0" fillId="0" borderId="0" xfId="0" applyNumberFormat="1" applyAlignment="1">
      <alignment vertical="center"/>
    </xf>
    <xf numFmtId="2" fontId="8" fillId="0" borderId="0" xfId="1" applyNumberFormat="1" applyFont="1" applyFill="1" applyBorder="1" applyAlignment="1"/>
    <xf numFmtId="2" fontId="9" fillId="0" borderId="0" xfId="1" applyNumberFormat="1" applyFont="1" applyFill="1" applyBorder="1" applyAlignment="1">
      <alignment horizontal="right" vertical="center" wrapText="1"/>
    </xf>
    <xf numFmtId="2" fontId="8" fillId="0" borderId="0" xfId="1" applyNumberFormat="1" applyFont="1" applyFill="1" applyBorder="1" applyAlignment="1">
      <alignment vertical="center"/>
    </xf>
    <xf numFmtId="173" fontId="8" fillId="0" borderId="0" xfId="1" applyNumberFormat="1" applyFont="1" applyFill="1" applyBorder="1" applyAlignment="1">
      <alignment vertical="center"/>
    </xf>
    <xf numFmtId="3" fontId="8" fillId="0" borderId="0" xfId="0" applyNumberFormat="1" applyFont="1" applyAlignment="1">
      <alignment vertical="center"/>
    </xf>
    <xf numFmtId="14" fontId="3" fillId="0" borderId="0" xfId="0" applyNumberFormat="1" applyFont="1" applyAlignment="1">
      <alignment horizontal="left" wrapText="1"/>
    </xf>
    <xf numFmtId="0" fontId="12" fillId="0" borderId="12" xfId="0" applyFont="1" applyBorder="1" applyAlignment="1">
      <alignment horizontal="center"/>
    </xf>
    <xf numFmtId="14" fontId="16" fillId="0" borderId="7" xfId="0" applyNumberFormat="1" applyFont="1" applyBorder="1" applyAlignment="1">
      <alignment horizontal="justify" vertical="center"/>
    </xf>
    <xf numFmtId="2" fontId="8" fillId="0" borderId="0" xfId="1" applyNumberFormat="1" applyFont="1" applyFill="1" applyBorder="1" applyAlignment="1">
      <alignment horizontal="right" vertical="center"/>
    </xf>
    <xf numFmtId="3" fontId="8" fillId="0" borderId="21" xfId="0" applyNumberFormat="1" applyFont="1" applyBorder="1" applyAlignment="1">
      <alignment horizontal="right" vertical="center"/>
    </xf>
    <xf numFmtId="3" fontId="8" fillId="0" borderId="7" xfId="0" applyNumberFormat="1" applyFont="1" applyBorder="1" applyAlignment="1">
      <alignment horizontal="right" vertical="center"/>
    </xf>
    <xf numFmtId="2" fontId="8" fillId="0" borderId="21" xfId="1" applyNumberFormat="1" applyFont="1" applyBorder="1" applyAlignment="1">
      <alignment horizontal="right" vertical="center"/>
    </xf>
    <xf numFmtId="2" fontId="8" fillId="0" borderId="7" xfId="1" applyNumberFormat="1" applyFont="1" applyBorder="1" applyAlignment="1">
      <alignment horizontal="right" vertical="center"/>
    </xf>
    <xf numFmtId="14" fontId="13" fillId="0" borderId="0" xfId="0" applyNumberFormat="1" applyFont="1" applyAlignment="1">
      <alignment horizontal="left" vertical="center" wrapText="1"/>
    </xf>
    <xf numFmtId="14" fontId="13" fillId="0" borderId="2" xfId="0" applyNumberFormat="1" applyFont="1" applyBorder="1" applyAlignment="1">
      <alignment horizontal="left" vertical="center" wrapText="1"/>
    </xf>
    <xf numFmtId="14" fontId="11" fillId="0" borderId="0" xfId="0" applyNumberFormat="1" applyFont="1" applyAlignment="1">
      <alignment horizontal="justify" vertical="top" wrapText="1"/>
    </xf>
    <xf numFmtId="0" fontId="11" fillId="0" borderId="0" xfId="0" applyFont="1" applyAlignment="1">
      <alignment horizontal="justify" vertical="top" wrapText="1"/>
    </xf>
    <xf numFmtId="0" fontId="0" fillId="0" borderId="0" xfId="0" applyAlignment="1">
      <alignment horizontal="left"/>
    </xf>
    <xf numFmtId="0" fontId="16" fillId="0" borderId="0" xfId="0" applyFont="1" applyAlignment="1">
      <alignment horizontal="left"/>
    </xf>
    <xf numFmtId="14" fontId="5" fillId="2" borderId="5" xfId="0" applyNumberFormat="1" applyFont="1" applyFill="1" applyBorder="1" applyAlignment="1">
      <alignment horizontal="center" vertical="center" wrapText="1"/>
    </xf>
    <xf numFmtId="0" fontId="7" fillId="0" borderId="6" xfId="0" applyFont="1" applyBorder="1"/>
    <xf numFmtId="165" fontId="8" fillId="0" borderId="8" xfId="0" applyNumberFormat="1" applyFont="1" applyBorder="1" applyAlignment="1">
      <alignment horizontal="right"/>
    </xf>
    <xf numFmtId="165" fontId="8" fillId="0" borderId="7" xfId="0" applyNumberFormat="1" applyFont="1" applyBorder="1" applyAlignment="1">
      <alignment horizontal="right"/>
    </xf>
    <xf numFmtId="174" fontId="0" fillId="0" borderId="0" xfId="0" applyNumberFormat="1" applyAlignment="1">
      <alignment vertical="center"/>
    </xf>
    <xf numFmtId="165" fontId="8" fillId="0" borderId="9" xfId="0" applyNumberFormat="1" applyFont="1" applyBorder="1" applyAlignment="1">
      <alignment horizontal="right" indent="1"/>
    </xf>
    <xf numFmtId="165" fontId="8" fillId="0" borderId="0" xfId="0" applyNumberFormat="1" applyFont="1" applyAlignment="1">
      <alignment horizontal="right" indent="1"/>
    </xf>
    <xf numFmtId="165" fontId="8" fillId="0" borderId="21" xfId="0" applyNumberFormat="1" applyFont="1" applyBorder="1" applyAlignment="1">
      <alignment horizontal="right" indent="1"/>
    </xf>
    <xf numFmtId="165" fontId="9" fillId="0" borderId="8" xfId="0" applyNumberFormat="1" applyFont="1" applyBorder="1" applyAlignment="1">
      <alignment horizontal="right"/>
    </xf>
    <xf numFmtId="165" fontId="9" fillId="0" borderId="7" xfId="0" applyNumberFormat="1" applyFont="1" applyBorder="1" applyAlignment="1">
      <alignment horizontal="right"/>
    </xf>
    <xf numFmtId="165" fontId="9" fillId="0" borderId="0" xfId="0" applyNumberFormat="1" applyFont="1" applyAlignment="1">
      <alignment horizontal="right" indent="1"/>
    </xf>
    <xf numFmtId="165" fontId="9" fillId="0" borderId="7" xfId="0" applyNumberFormat="1" applyFont="1" applyBorder="1" applyAlignment="1">
      <alignment horizontal="right" indent="1"/>
    </xf>
    <xf numFmtId="165" fontId="9" fillId="0" borderId="21" xfId="0" applyNumberFormat="1" applyFont="1" applyBorder="1" applyAlignment="1">
      <alignment horizontal="right" indent="1"/>
    </xf>
    <xf numFmtId="165" fontId="9" fillId="0" borderId="9" xfId="0" applyNumberFormat="1" applyFont="1" applyBorder="1" applyAlignment="1">
      <alignment horizontal="right" indent="1"/>
    </xf>
    <xf numFmtId="0" fontId="9" fillId="0" borderId="10" xfId="0" applyFont="1" applyBorder="1" applyAlignment="1">
      <alignment vertical="center"/>
    </xf>
    <xf numFmtId="165" fontId="9" fillId="0" borderId="11" xfId="0" applyNumberFormat="1" applyFont="1" applyBorder="1" applyAlignment="1">
      <alignment horizontal="right"/>
    </xf>
    <xf numFmtId="165" fontId="9" fillId="0" borderId="10" xfId="0" applyNumberFormat="1" applyFont="1" applyBorder="1" applyAlignment="1">
      <alignment horizontal="right"/>
    </xf>
    <xf numFmtId="165" fontId="9" fillId="0" borderId="10" xfId="0" applyNumberFormat="1" applyFont="1" applyBorder="1" applyAlignment="1">
      <alignment horizontal="right" indent="1"/>
    </xf>
    <xf numFmtId="0" fontId="11" fillId="0" borderId="0" xfId="0" applyFont="1" applyAlignment="1">
      <alignment horizontal="justify" wrapText="1"/>
    </xf>
    <xf numFmtId="0" fontId="11" fillId="0" borderId="0" xfId="0" applyFont="1" applyAlignment="1">
      <alignment horizontal="justify" wrapText="1"/>
    </xf>
    <xf numFmtId="14" fontId="11" fillId="0" borderId="0" xfId="0" applyNumberFormat="1" applyFont="1" applyAlignment="1">
      <alignment horizontal="left" vertical="top" wrapText="1"/>
    </xf>
    <xf numFmtId="14" fontId="11" fillId="0" borderId="0" xfId="0" applyNumberFormat="1" applyFont="1" applyAlignment="1">
      <alignment vertical="top" wrapText="1"/>
    </xf>
    <xf numFmtId="14" fontId="16" fillId="0" borderId="9" xfId="0" applyNumberFormat="1" applyFont="1" applyBorder="1" applyAlignment="1">
      <alignment horizontal="left" vertical="center"/>
    </xf>
    <xf numFmtId="14" fontId="15" fillId="0" borderId="9" xfId="0" applyNumberFormat="1" applyFont="1" applyBorder="1" applyAlignment="1">
      <alignment horizontal="right" vertical="center"/>
    </xf>
    <xf numFmtId="14" fontId="16" fillId="0" borderId="9" xfId="0" applyNumberFormat="1" applyFont="1" applyBorder="1" applyAlignment="1">
      <alignment horizontal="justify" vertical="center"/>
    </xf>
    <xf numFmtId="14" fontId="18" fillId="0" borderId="0" xfId="0" applyNumberFormat="1" applyFont="1" applyAlignment="1">
      <alignment horizontal="left" vertical="center" wrapText="1"/>
    </xf>
    <xf numFmtId="173" fontId="8" fillId="0" borderId="7" xfId="1" applyNumberFormat="1" applyFont="1" applyBorder="1" applyAlignment="1">
      <alignment vertical="center"/>
    </xf>
    <xf numFmtId="0" fontId="20" fillId="0" borderId="0" xfId="3" applyFont="1" applyAlignment="1">
      <alignment horizontal="left"/>
    </xf>
    <xf numFmtId="0" fontId="21" fillId="0" borderId="0" xfId="3" applyFont="1" applyAlignment="1">
      <alignment horizontal="left" wrapText="1"/>
    </xf>
    <xf numFmtId="0" fontId="21" fillId="0" borderId="0" xfId="3" applyFont="1" applyAlignment="1">
      <alignment horizontal="left" vertical="top" wrapText="1"/>
    </xf>
    <xf numFmtId="2" fontId="8" fillId="0" borderId="7" xfId="1" applyNumberFormat="1" applyFont="1" applyBorder="1" applyAlignment="1">
      <alignment horizontal="right" vertical="center" indent="1"/>
    </xf>
  </cellXfs>
  <cellStyles count="4">
    <cellStyle name="Migliaia 4" xfId="2" xr:uid="{CADB9BD8-7649-4ACA-995F-A5329749A8A5}"/>
    <cellStyle name="Normale" xfId="0" builtinId="0"/>
    <cellStyle name="Normale 2" xfId="3" xr:uid="{DF8E2CB7-B136-46C9-B056-D2B5775CA2DA}"/>
    <cellStyle name="Percentual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28575</xdr:rowOff>
    </xdr:from>
    <xdr:to>
      <xdr:col>2</xdr:col>
      <xdr:colOff>3409950</xdr:colOff>
      <xdr:row>5</xdr:row>
      <xdr:rowOff>396437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19075"/>
          <a:ext cx="4095750" cy="112986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28575</xdr:rowOff>
    </xdr:from>
    <xdr:to>
      <xdr:col>1</xdr:col>
      <xdr:colOff>4091940</xdr:colOff>
      <xdr:row>5</xdr:row>
      <xdr:rowOff>400247</xdr:rowOff>
    </xdr:to>
    <xdr:pic>
      <xdr:nvPicPr>
        <xdr:cNvPr id="4" name="Immagine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19075"/>
          <a:ext cx="4095750" cy="11298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28575</xdr:rowOff>
    </xdr:from>
    <xdr:to>
      <xdr:col>1</xdr:col>
      <xdr:colOff>4095750</xdr:colOff>
      <xdr:row>7</xdr:row>
      <xdr:rowOff>15437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19075"/>
          <a:ext cx="4095750" cy="112986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28575</xdr:rowOff>
    </xdr:from>
    <xdr:to>
      <xdr:col>1</xdr:col>
      <xdr:colOff>4095750</xdr:colOff>
      <xdr:row>7</xdr:row>
      <xdr:rowOff>15437</xdr:rowOff>
    </xdr:to>
    <xdr:pic>
      <xdr:nvPicPr>
        <xdr:cNvPr id="5" name="Immagine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19075"/>
          <a:ext cx="4095750" cy="1129862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28575</xdr:rowOff>
    </xdr:from>
    <xdr:to>
      <xdr:col>1</xdr:col>
      <xdr:colOff>4095750</xdr:colOff>
      <xdr:row>7</xdr:row>
      <xdr:rowOff>15437</xdr:rowOff>
    </xdr:to>
    <xdr:pic>
      <xdr:nvPicPr>
        <xdr:cNvPr id="4" name="Immagine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19075"/>
          <a:ext cx="4095750" cy="1129862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28575</xdr:rowOff>
    </xdr:from>
    <xdr:to>
      <xdr:col>1</xdr:col>
      <xdr:colOff>4215765</xdr:colOff>
      <xdr:row>5</xdr:row>
      <xdr:rowOff>396437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19075"/>
          <a:ext cx="4095750" cy="1129862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49531</xdr:colOff>
      <xdr:row>1</xdr:row>
      <xdr:rowOff>46867</xdr:rowOff>
    </xdr:from>
    <xdr:to>
      <xdr:col>1</xdr:col>
      <xdr:colOff>3371851</xdr:colOff>
      <xdr:row>5</xdr:row>
      <xdr:rowOff>194132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954DFE53-5E6C-41A2-B387-EF8B860610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9531" y="227842"/>
          <a:ext cx="3379470" cy="87116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28575</xdr:rowOff>
    </xdr:from>
    <xdr:to>
      <xdr:col>3</xdr:col>
      <xdr:colOff>876300</xdr:colOff>
      <xdr:row>5</xdr:row>
      <xdr:rowOff>396437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19075"/>
          <a:ext cx="4095750" cy="1129862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28575</xdr:rowOff>
    </xdr:from>
    <xdr:to>
      <xdr:col>1</xdr:col>
      <xdr:colOff>4095750</xdr:colOff>
      <xdr:row>5</xdr:row>
      <xdr:rowOff>396437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19075"/>
          <a:ext cx="4095750" cy="11298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I34"/>
  <sheetViews>
    <sheetView showGridLines="0" view="pageBreakPreview" topLeftCell="A4" zoomScaleNormal="70" zoomScaleSheetLayoutView="100" workbookViewId="0">
      <selection activeCell="C22" sqref="C22"/>
    </sheetView>
  </sheetViews>
  <sheetFormatPr defaultRowHeight="14.4" x14ac:dyDescent="0.3"/>
  <cols>
    <col min="1" max="1" width="0.88671875" customWidth="1"/>
    <col min="2" max="2" width="10.33203125" style="4" customWidth="1"/>
    <col min="3" max="3" width="64.5546875" style="4" customWidth="1"/>
    <col min="4" max="4" width="19.6640625" customWidth="1"/>
    <col min="5" max="5" width="13.6640625" customWidth="1"/>
    <col min="6" max="6" width="0.88671875" customWidth="1"/>
  </cols>
  <sheetData>
    <row r="1" spans="2:7" x14ac:dyDescent="0.3">
      <c r="B1" s="1"/>
      <c r="C1" s="1"/>
      <c r="D1" s="2"/>
      <c r="E1" s="2"/>
    </row>
    <row r="6" spans="2:7" ht="50.1" customHeight="1" x14ac:dyDescent="0.3">
      <c r="B6" s="114" t="s">
        <v>158</v>
      </c>
      <c r="C6" s="114"/>
      <c r="D6" s="114"/>
      <c r="E6" s="114"/>
    </row>
    <row r="7" spans="2:7" ht="15" customHeight="1" x14ac:dyDescent="0.35">
      <c r="B7" s="3"/>
      <c r="C7" s="3"/>
      <c r="D7" s="3"/>
      <c r="E7" s="3"/>
    </row>
    <row r="8" spans="2:7" ht="9.9" customHeight="1" x14ac:dyDescent="0.3">
      <c r="E8" s="5"/>
    </row>
    <row r="9" spans="2:7" ht="5.0999999999999996" customHeight="1" x14ac:dyDescent="0.3">
      <c r="E9" s="5"/>
    </row>
    <row r="10" spans="2:7" s="9" customFormat="1" ht="30" customHeight="1" x14ac:dyDescent="0.3">
      <c r="B10" s="96" t="s">
        <v>159</v>
      </c>
      <c r="C10" s="97" t="s">
        <v>160</v>
      </c>
      <c r="D10" s="20"/>
      <c r="E10" s="21"/>
      <c r="F10"/>
      <c r="G10"/>
    </row>
    <row r="11" spans="2:7" ht="5.0999999999999996" customHeight="1" x14ac:dyDescent="0.3">
      <c r="B11" s="10"/>
      <c r="C11" s="12"/>
      <c r="D11" s="12"/>
      <c r="E11" s="13"/>
    </row>
    <row r="12" spans="2:7" ht="27" customHeight="1" x14ac:dyDescent="0.3">
      <c r="B12" s="95" t="s">
        <v>161</v>
      </c>
      <c r="C12" s="116" t="s">
        <v>40</v>
      </c>
      <c r="D12" s="116"/>
      <c r="E12" s="116"/>
    </row>
    <row r="13" spans="2:7" ht="27" customHeight="1" x14ac:dyDescent="0.3">
      <c r="B13" s="95" t="s">
        <v>162</v>
      </c>
      <c r="C13" s="116" t="s">
        <v>25</v>
      </c>
      <c r="D13" s="116"/>
      <c r="E13" s="116"/>
    </row>
    <row r="14" spans="2:7" ht="27" customHeight="1" x14ac:dyDescent="0.3">
      <c r="B14" s="95" t="s">
        <v>163</v>
      </c>
      <c r="C14" s="116" t="s">
        <v>140</v>
      </c>
      <c r="D14" s="116"/>
      <c r="E14" s="116"/>
    </row>
    <row r="15" spans="2:7" s="17" customFormat="1" ht="27" customHeight="1" x14ac:dyDescent="0.3">
      <c r="B15" s="95" t="s">
        <v>164</v>
      </c>
      <c r="C15" s="116" t="s">
        <v>139</v>
      </c>
      <c r="D15" s="116"/>
      <c r="E15" s="116"/>
      <c r="F15"/>
      <c r="G15"/>
    </row>
    <row r="16" spans="2:7" ht="27" customHeight="1" x14ac:dyDescent="0.3">
      <c r="B16" s="95" t="s">
        <v>165</v>
      </c>
      <c r="C16" s="116" t="s">
        <v>141</v>
      </c>
      <c r="D16" s="116"/>
      <c r="E16" s="116"/>
    </row>
    <row r="17" spans="2:9" ht="27" customHeight="1" x14ac:dyDescent="0.3">
      <c r="B17" s="95" t="s">
        <v>166</v>
      </c>
      <c r="C17" s="116" t="s">
        <v>153</v>
      </c>
      <c r="D17" s="116"/>
      <c r="E17" s="116"/>
    </row>
    <row r="18" spans="2:9" s="17" customFormat="1" ht="27" customHeight="1" x14ac:dyDescent="0.3">
      <c r="B18" s="95" t="s">
        <v>167</v>
      </c>
      <c r="C18" s="150" t="s">
        <v>142</v>
      </c>
      <c r="D18" s="150"/>
      <c r="E18" s="150"/>
      <c r="F18"/>
      <c r="G18"/>
    </row>
    <row r="19" spans="2:9" s="17" customFormat="1" ht="27" customHeight="1" x14ac:dyDescent="0.3">
      <c r="B19" s="151" t="s">
        <v>168</v>
      </c>
      <c r="C19" s="152" t="s">
        <v>169</v>
      </c>
      <c r="D19" s="152"/>
      <c r="E19" s="152"/>
      <c r="F19"/>
      <c r="G19"/>
    </row>
    <row r="20" spans="2:9" ht="27" customHeight="1" x14ac:dyDescent="0.3"/>
    <row r="21" spans="2:9" ht="27" customHeight="1" x14ac:dyDescent="0.3"/>
    <row r="22" spans="2:9" ht="27" customHeight="1" x14ac:dyDescent="0.3"/>
    <row r="23" spans="2:9" ht="15" customHeight="1" x14ac:dyDescent="0.3"/>
    <row r="24" spans="2:9" ht="15" customHeight="1" x14ac:dyDescent="0.3"/>
    <row r="25" spans="2:9" ht="15" customHeight="1" x14ac:dyDescent="0.3"/>
    <row r="26" spans="2:9" ht="15" customHeight="1" x14ac:dyDescent="0.3"/>
    <row r="27" spans="2:9" ht="8.1" customHeight="1" x14ac:dyDescent="0.3"/>
    <row r="28" spans="2:9" ht="15" customHeight="1" x14ac:dyDescent="0.3"/>
    <row r="29" spans="2:9" ht="15" customHeight="1" x14ac:dyDescent="0.3">
      <c r="B29" s="1"/>
      <c r="C29" s="1"/>
      <c r="D29" s="2"/>
      <c r="E29" s="2"/>
      <c r="H29" s="19"/>
      <c r="I29" s="19"/>
    </row>
    <row r="30" spans="2:9" ht="15" customHeight="1" x14ac:dyDescent="0.3">
      <c r="B30" s="115" t="s">
        <v>0</v>
      </c>
      <c r="C30" s="115"/>
      <c r="D30" s="115"/>
      <c r="E30" s="115"/>
    </row>
    <row r="31" spans="2:9" ht="15" customHeight="1" x14ac:dyDescent="0.3"/>
    <row r="32" spans="2:9" ht="15" customHeight="1" x14ac:dyDescent="0.3"/>
    <row r="33" ht="15" customHeight="1" x14ac:dyDescent="0.3"/>
    <row r="34" ht="15" customHeight="1" x14ac:dyDescent="0.3"/>
  </sheetData>
  <mergeCells count="10">
    <mergeCell ref="B6:E6"/>
    <mergeCell ref="B30:E30"/>
    <mergeCell ref="C12:E12"/>
    <mergeCell ref="C13:E13"/>
    <mergeCell ref="C14:E14"/>
    <mergeCell ref="C15:E15"/>
    <mergeCell ref="C16:E16"/>
    <mergeCell ref="C17:E17"/>
    <mergeCell ref="C18:E18"/>
    <mergeCell ref="C19:E19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7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J61"/>
  <sheetViews>
    <sheetView showGridLines="0" view="pageBreakPreview" topLeftCell="B1" zoomScaleNormal="70" zoomScaleSheetLayoutView="100" workbookViewId="0">
      <selection activeCell="D47" sqref="D47"/>
    </sheetView>
  </sheetViews>
  <sheetFormatPr defaultRowHeight="14.4" x14ac:dyDescent="0.3"/>
  <cols>
    <col min="1" max="1" width="0.88671875" customWidth="1"/>
    <col min="2" max="2" width="64.5546875" style="4" bestFit="1" customWidth="1"/>
    <col min="3" max="3" width="19.6640625" style="4" customWidth="1"/>
    <col min="4" max="4" width="19.6640625" customWidth="1"/>
    <col min="5" max="5" width="13.6640625" customWidth="1"/>
    <col min="6" max="6" width="0.88671875" customWidth="1"/>
  </cols>
  <sheetData>
    <row r="1" spans="2:10" x14ac:dyDescent="0.3">
      <c r="B1" s="1"/>
      <c r="C1" s="1"/>
      <c r="D1" s="2"/>
      <c r="E1" s="2"/>
    </row>
    <row r="6" spans="2:10" ht="50.1" customHeight="1" x14ac:dyDescent="0.3">
      <c r="B6" s="114" t="s">
        <v>40</v>
      </c>
      <c r="C6" s="114"/>
      <c r="D6" s="114"/>
      <c r="E6" s="114"/>
    </row>
    <row r="7" spans="2:10" ht="15" customHeight="1" x14ac:dyDescent="0.35">
      <c r="B7" s="3"/>
      <c r="C7" s="3"/>
      <c r="D7" s="3"/>
      <c r="E7" s="3"/>
    </row>
    <row r="8" spans="2:10" ht="9.9" customHeight="1" x14ac:dyDescent="0.3">
      <c r="E8" s="5"/>
    </row>
    <row r="9" spans="2:10" ht="5.0999999999999996" customHeight="1" x14ac:dyDescent="0.3">
      <c r="E9" s="5"/>
    </row>
    <row r="10" spans="2:10" s="9" customFormat="1" ht="30" customHeight="1" x14ac:dyDescent="0.3">
      <c r="B10" s="6" t="s">
        <v>27</v>
      </c>
      <c r="C10" s="20"/>
      <c r="D10" s="20"/>
      <c r="E10" s="21"/>
      <c r="F10"/>
      <c r="G10"/>
    </row>
    <row r="11" spans="2:10" ht="5.0999999999999996" customHeight="1" x14ac:dyDescent="0.3">
      <c r="B11" s="10"/>
      <c r="C11" s="12"/>
      <c r="D11" s="12"/>
      <c r="E11" s="13"/>
    </row>
    <row r="12" spans="2:10" s="16" customFormat="1" ht="27" customHeight="1" x14ac:dyDescent="0.3">
      <c r="B12" s="42" t="s">
        <v>9</v>
      </c>
      <c r="C12" s="42">
        <v>45747</v>
      </c>
      <c r="D12" s="42">
        <v>45657</v>
      </c>
      <c r="E12" s="43" t="s">
        <v>39</v>
      </c>
      <c r="F12"/>
      <c r="G12"/>
    </row>
    <row r="13" spans="2:10" ht="27" customHeight="1" x14ac:dyDescent="0.3">
      <c r="B13" s="14" t="s">
        <v>10</v>
      </c>
      <c r="C13" s="44">
        <v>35880</v>
      </c>
      <c r="D13" s="44">
        <v>35027</v>
      </c>
      <c r="E13" s="45">
        <v>2.4352642247409184</v>
      </c>
      <c r="H13" s="111"/>
      <c r="I13" s="19"/>
      <c r="J13" s="19"/>
    </row>
    <row r="14" spans="2:10" ht="27" customHeight="1" x14ac:dyDescent="0.3">
      <c r="B14" s="14" t="s">
        <v>11</v>
      </c>
      <c r="C14" s="44">
        <v>35660</v>
      </c>
      <c r="D14" s="44">
        <v>34792</v>
      </c>
      <c r="E14" s="45">
        <v>2.4948263968728401</v>
      </c>
      <c r="H14" s="111"/>
      <c r="I14" s="19"/>
      <c r="J14" s="19"/>
    </row>
    <row r="15" spans="2:10" ht="18" customHeight="1" x14ac:dyDescent="0.3">
      <c r="B15" s="46" t="s">
        <v>41</v>
      </c>
      <c r="C15" s="118">
        <v>220</v>
      </c>
      <c r="D15" s="118">
        <v>235</v>
      </c>
      <c r="E15" s="120">
        <v>-6.3</v>
      </c>
      <c r="H15" s="117"/>
      <c r="I15" s="19"/>
      <c r="J15" s="19"/>
    </row>
    <row r="16" spans="2:10" s="17" customFormat="1" ht="18" customHeight="1" x14ac:dyDescent="0.3">
      <c r="B16" s="47" t="s">
        <v>42</v>
      </c>
      <c r="C16" s="119"/>
      <c r="D16" s="119"/>
      <c r="E16" s="121"/>
      <c r="F16"/>
      <c r="G16"/>
      <c r="H16" s="117"/>
      <c r="I16" s="19"/>
      <c r="J16" s="19"/>
    </row>
    <row r="17" spans="2:10" ht="27" customHeight="1" x14ac:dyDescent="0.3">
      <c r="B17" s="48" t="s">
        <v>12</v>
      </c>
      <c r="C17" s="44">
        <v>2011</v>
      </c>
      <c r="D17" s="44">
        <v>2136</v>
      </c>
      <c r="E17" s="45">
        <v>-5.86</v>
      </c>
      <c r="H17" s="111"/>
      <c r="I17" s="19"/>
      <c r="J17" s="19"/>
    </row>
    <row r="18" spans="2:10" ht="27" customHeight="1" x14ac:dyDescent="0.3">
      <c r="B18" s="48" t="s">
        <v>13</v>
      </c>
      <c r="C18" s="44">
        <v>13228</v>
      </c>
      <c r="D18" s="44">
        <v>12768</v>
      </c>
      <c r="E18" s="45">
        <v>3.6027568922305764</v>
      </c>
      <c r="H18" s="111"/>
      <c r="I18" s="19"/>
      <c r="J18" s="19"/>
    </row>
    <row r="19" spans="2:10" s="17" customFormat="1" ht="27" customHeight="1" x14ac:dyDescent="0.3">
      <c r="B19" s="48" t="s">
        <v>7</v>
      </c>
      <c r="C19" s="44">
        <v>416</v>
      </c>
      <c r="D19" s="44">
        <v>403</v>
      </c>
      <c r="E19" s="45">
        <v>3.32</v>
      </c>
      <c r="F19"/>
      <c r="G19"/>
      <c r="H19" s="111"/>
      <c r="I19" s="19"/>
      <c r="J19" s="19"/>
    </row>
    <row r="20" spans="2:10" ht="27" customHeight="1" x14ac:dyDescent="0.3">
      <c r="B20" s="48" t="s">
        <v>8</v>
      </c>
      <c r="C20" s="44">
        <v>55866</v>
      </c>
      <c r="D20" s="44">
        <v>56629</v>
      </c>
      <c r="E20" s="45">
        <v>-1.3473661904677814</v>
      </c>
      <c r="H20" s="111"/>
      <c r="I20" s="19"/>
      <c r="J20" s="19"/>
    </row>
    <row r="21" spans="2:10" ht="27" customHeight="1" x14ac:dyDescent="0.3">
      <c r="B21" s="48" t="s">
        <v>14</v>
      </c>
      <c r="C21" s="44">
        <v>43823</v>
      </c>
      <c r="D21" s="44">
        <v>44500</v>
      </c>
      <c r="E21" s="45">
        <v>-1.5213483146067415</v>
      </c>
      <c r="H21" s="111"/>
      <c r="I21" s="19"/>
      <c r="J21" s="19"/>
    </row>
    <row r="22" spans="2:10" ht="27" customHeight="1" x14ac:dyDescent="0.3">
      <c r="B22" s="48" t="s">
        <v>15</v>
      </c>
      <c r="C22" s="44">
        <v>52440</v>
      </c>
      <c r="D22" s="44">
        <v>52149</v>
      </c>
      <c r="E22" s="45">
        <v>0.55801645285623891</v>
      </c>
      <c r="H22" s="111"/>
      <c r="I22" s="19"/>
      <c r="J22" s="19"/>
    </row>
    <row r="23" spans="2:10" ht="27" customHeight="1" x14ac:dyDescent="0.3">
      <c r="B23" s="48" t="s">
        <v>16</v>
      </c>
      <c r="C23" s="44">
        <v>2248</v>
      </c>
      <c r="D23" s="44">
        <v>2190</v>
      </c>
      <c r="E23" s="45">
        <v>2.6484018264840183</v>
      </c>
      <c r="H23" s="111"/>
      <c r="I23" s="19"/>
      <c r="J23" s="19"/>
    </row>
    <row r="24" spans="2:10" ht="27" customHeight="1" x14ac:dyDescent="0.3">
      <c r="B24" s="48" t="s">
        <v>17</v>
      </c>
      <c r="C24" s="44">
        <v>98511</v>
      </c>
      <c r="D24" s="44">
        <v>98839</v>
      </c>
      <c r="E24" s="45">
        <v>-0.33185281113730408</v>
      </c>
      <c r="H24" s="111"/>
      <c r="I24" s="19"/>
      <c r="J24" s="19"/>
    </row>
    <row r="25" spans="2:10" s="17" customFormat="1" ht="27" customHeight="1" x14ac:dyDescent="0.3">
      <c r="B25" s="48" t="s">
        <v>18</v>
      </c>
      <c r="C25" s="44">
        <v>14865</v>
      </c>
      <c r="D25" s="44">
        <v>16345</v>
      </c>
      <c r="E25" s="45">
        <v>-9.0547568063628017</v>
      </c>
      <c r="F25"/>
      <c r="G25"/>
      <c r="H25" s="111"/>
      <c r="I25" s="19"/>
      <c r="J25" s="19"/>
    </row>
    <row r="26" spans="2:10" s="17" customFormat="1" ht="27" customHeight="1" x14ac:dyDescent="0.3">
      <c r="B26" s="48" t="s">
        <v>43</v>
      </c>
      <c r="C26" s="44">
        <v>4323</v>
      </c>
      <c r="D26" s="44">
        <v>4156</v>
      </c>
      <c r="E26" s="45">
        <v>4</v>
      </c>
      <c r="F26"/>
      <c r="G26"/>
      <c r="H26" s="111"/>
      <c r="I26" s="19"/>
      <c r="J26" s="19"/>
    </row>
    <row r="27" spans="2:10" ht="8.1" customHeight="1" x14ac:dyDescent="0.3">
      <c r="B27" s="49"/>
      <c r="C27" s="50"/>
      <c r="D27" s="50"/>
      <c r="E27" s="51"/>
      <c r="H27" s="109"/>
      <c r="I27" s="19"/>
      <c r="J27" s="19"/>
    </row>
    <row r="28" spans="2:10" s="17" customFormat="1" ht="27" customHeight="1" x14ac:dyDescent="0.3">
      <c r="B28" s="42" t="s">
        <v>19</v>
      </c>
      <c r="C28" s="42">
        <v>45747</v>
      </c>
      <c r="D28" s="42">
        <v>45382</v>
      </c>
      <c r="E28" s="43" t="s">
        <v>39</v>
      </c>
      <c r="F28"/>
      <c r="G28"/>
      <c r="H28" s="110"/>
      <c r="I28" s="19"/>
      <c r="J28" s="19"/>
    </row>
    <row r="29" spans="2:10" ht="27" customHeight="1" x14ac:dyDescent="0.3">
      <c r="B29" s="14" t="s">
        <v>1</v>
      </c>
      <c r="C29" s="44">
        <v>272</v>
      </c>
      <c r="D29" s="44">
        <v>267</v>
      </c>
      <c r="E29" s="45">
        <v>1.89</v>
      </c>
      <c r="H29" s="111"/>
      <c r="I29" s="19"/>
      <c r="J29" s="19"/>
    </row>
    <row r="30" spans="2:10" s="17" customFormat="1" ht="27" customHeight="1" x14ac:dyDescent="0.3">
      <c r="B30" s="52" t="s">
        <v>3</v>
      </c>
      <c r="C30" s="44">
        <v>419</v>
      </c>
      <c r="D30" s="44">
        <v>409</v>
      </c>
      <c r="E30" s="53">
        <v>2.4900000000000002</v>
      </c>
      <c r="F30"/>
      <c r="G30"/>
      <c r="H30" s="111"/>
      <c r="I30" s="19"/>
      <c r="J30" s="19"/>
    </row>
    <row r="31" spans="2:10" ht="27" customHeight="1" x14ac:dyDescent="0.3">
      <c r="B31" s="14" t="s">
        <v>20</v>
      </c>
      <c r="C31" s="44">
        <v>252</v>
      </c>
      <c r="D31" s="44">
        <v>210</v>
      </c>
      <c r="E31" s="53">
        <v>20.21</v>
      </c>
      <c r="H31" s="111"/>
      <c r="I31" s="19"/>
      <c r="J31" s="19"/>
    </row>
    <row r="32" spans="2:10" s="17" customFormat="1" ht="27" customHeight="1" x14ac:dyDescent="0.3">
      <c r="B32" s="52" t="s">
        <v>44</v>
      </c>
      <c r="C32" s="44">
        <v>173</v>
      </c>
      <c r="D32" s="44">
        <v>145</v>
      </c>
      <c r="E32" s="53">
        <v>19.34</v>
      </c>
      <c r="F32"/>
      <c r="G32"/>
      <c r="H32" s="111"/>
      <c r="I32" s="19"/>
      <c r="J32" s="19"/>
    </row>
    <row r="33" spans="2:10" ht="8.1" customHeight="1" x14ac:dyDescent="0.3">
      <c r="B33" s="18"/>
      <c r="C33" s="18"/>
      <c r="D33" s="18"/>
      <c r="E33" s="18"/>
      <c r="H33" s="18"/>
      <c r="I33" s="19"/>
      <c r="J33" s="19"/>
    </row>
    <row r="34" spans="2:10" ht="27" customHeight="1" x14ac:dyDescent="0.3">
      <c r="B34" s="42" t="s">
        <v>215</v>
      </c>
      <c r="C34" s="42">
        <v>45747</v>
      </c>
      <c r="D34" s="42">
        <v>45657</v>
      </c>
      <c r="E34" s="43"/>
      <c r="H34" s="42"/>
      <c r="I34" s="19"/>
      <c r="J34" s="19"/>
    </row>
    <row r="35" spans="2:10" ht="27" customHeight="1" x14ac:dyDescent="0.3">
      <c r="B35" s="14" t="s">
        <v>45</v>
      </c>
      <c r="C35" s="154">
        <v>0.14299999999999999</v>
      </c>
      <c r="D35" s="154">
        <v>0.154</v>
      </c>
      <c r="E35" s="45"/>
      <c r="H35" s="112"/>
      <c r="I35" s="19"/>
      <c r="J35" s="19"/>
    </row>
    <row r="36" spans="2:10" ht="27" customHeight="1" x14ac:dyDescent="0.3">
      <c r="B36" s="14" t="s">
        <v>46</v>
      </c>
      <c r="C36" s="154">
        <v>0.16800000000000001</v>
      </c>
      <c r="D36" s="154">
        <v>0.182</v>
      </c>
      <c r="E36" s="45"/>
      <c r="H36" s="112"/>
      <c r="I36" s="19"/>
      <c r="J36" s="19"/>
    </row>
    <row r="37" spans="2:10" ht="27" customHeight="1" x14ac:dyDescent="0.3">
      <c r="B37" s="14" t="s">
        <v>21</v>
      </c>
      <c r="C37" s="44">
        <v>2265</v>
      </c>
      <c r="D37" s="44">
        <v>2435</v>
      </c>
      <c r="E37" s="45"/>
      <c r="H37" s="113"/>
      <c r="I37" s="19"/>
      <c r="J37" s="19"/>
    </row>
    <row r="38" spans="2:10" ht="8.1" customHeight="1" x14ac:dyDescent="0.3">
      <c r="I38" s="19"/>
      <c r="J38" s="19"/>
    </row>
    <row r="39" spans="2:10" ht="27" customHeight="1" x14ac:dyDescent="0.3">
      <c r="B39" s="42" t="s">
        <v>22</v>
      </c>
      <c r="C39" s="42">
        <v>45747</v>
      </c>
      <c r="D39" s="42">
        <v>45657</v>
      </c>
      <c r="E39" s="55"/>
      <c r="H39" s="42"/>
      <c r="I39" s="19"/>
      <c r="J39" s="19"/>
    </row>
    <row r="40" spans="2:10" ht="27" customHeight="1" x14ac:dyDescent="0.3">
      <c r="B40" s="14" t="s">
        <v>23</v>
      </c>
      <c r="C40" s="44">
        <v>3716</v>
      </c>
      <c r="D40" s="44">
        <v>3705</v>
      </c>
      <c r="E40" s="45"/>
      <c r="H40" s="113"/>
      <c r="I40" s="19"/>
      <c r="J40" s="19"/>
    </row>
    <row r="41" spans="2:10" ht="27" customHeight="1" thickBot="1" x14ac:dyDescent="0.35">
      <c r="B41" s="56" t="s">
        <v>24</v>
      </c>
      <c r="C41" s="57">
        <v>381</v>
      </c>
      <c r="D41" s="57">
        <v>381</v>
      </c>
      <c r="E41" s="58"/>
      <c r="H41" s="113"/>
      <c r="I41" s="19"/>
      <c r="J41" s="19"/>
    </row>
    <row r="42" spans="2:10" ht="15" customHeight="1" x14ac:dyDescent="0.3"/>
    <row r="43" spans="2:10" ht="21.9" customHeight="1" x14ac:dyDescent="0.3">
      <c r="B43" s="153" t="s">
        <v>216</v>
      </c>
      <c r="C43" s="153"/>
      <c r="D43" s="153"/>
      <c r="E43" s="153"/>
    </row>
    <row r="44" spans="2:10" ht="30.75" customHeight="1" x14ac:dyDescent="0.3">
      <c r="B44" s="153"/>
      <c r="C44" s="153"/>
      <c r="D44" s="153"/>
      <c r="E44" s="153"/>
    </row>
    <row r="45" spans="2:10" ht="0.9" customHeight="1" x14ac:dyDescent="0.3">
      <c r="B45" s="153"/>
      <c r="C45" s="153"/>
      <c r="D45" s="153"/>
      <c r="E45" s="153"/>
    </row>
    <row r="46" spans="2:10" ht="11.1" customHeight="1" x14ac:dyDescent="0.3"/>
    <row r="47" spans="2:10" ht="15" customHeight="1" x14ac:dyDescent="0.3"/>
    <row r="48" spans="2:10" ht="17.25" customHeight="1" x14ac:dyDescent="0.3"/>
    <row r="49" spans="2:9" ht="15" customHeight="1" x14ac:dyDescent="0.3"/>
    <row r="50" spans="2:9" ht="15" customHeight="1" x14ac:dyDescent="0.3"/>
    <row r="51" spans="2:9" ht="15" customHeight="1" x14ac:dyDescent="0.3"/>
    <row r="52" spans="2:9" ht="15" customHeight="1" x14ac:dyDescent="0.3"/>
    <row r="53" spans="2:9" ht="15" customHeight="1" x14ac:dyDescent="0.3"/>
    <row r="54" spans="2:9" ht="8.1" customHeight="1" x14ac:dyDescent="0.3"/>
    <row r="55" spans="2:9" ht="15" customHeight="1" x14ac:dyDescent="0.3"/>
    <row r="56" spans="2:9" ht="15" customHeight="1" x14ac:dyDescent="0.3">
      <c r="B56" s="1"/>
      <c r="C56" s="1"/>
      <c r="D56" s="2"/>
      <c r="E56" s="2"/>
      <c r="H56" s="19"/>
      <c r="I56" s="19"/>
    </row>
    <row r="57" spans="2:9" ht="15" customHeight="1" x14ac:dyDescent="0.3">
      <c r="B57" s="115" t="s">
        <v>0</v>
      </c>
      <c r="C57" s="115"/>
      <c r="D57" s="115"/>
      <c r="E57" s="115"/>
    </row>
    <row r="58" spans="2:9" ht="15" customHeight="1" x14ac:dyDescent="0.3"/>
    <row r="59" spans="2:9" ht="15" customHeight="1" x14ac:dyDescent="0.3"/>
    <row r="60" spans="2:9" ht="15" customHeight="1" x14ac:dyDescent="0.3"/>
    <row r="61" spans="2:9" ht="15" customHeight="1" x14ac:dyDescent="0.3"/>
  </sheetData>
  <mergeCells count="7">
    <mergeCell ref="H15:H16"/>
    <mergeCell ref="B57:E57"/>
    <mergeCell ref="B6:E6"/>
    <mergeCell ref="C15:C16"/>
    <mergeCell ref="D15:D16"/>
    <mergeCell ref="E15:E16"/>
    <mergeCell ref="B43:E45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64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1:J73"/>
  <sheetViews>
    <sheetView showGridLines="0" view="pageBreakPreview" topLeftCell="A14" zoomScale="90" zoomScaleNormal="70" zoomScaleSheetLayoutView="90" workbookViewId="0">
      <selection activeCell="C23" sqref="C23"/>
    </sheetView>
  </sheetViews>
  <sheetFormatPr defaultRowHeight="14.4" x14ac:dyDescent="0.3"/>
  <cols>
    <col min="1" max="1" width="0.88671875" customWidth="1"/>
    <col min="2" max="2" width="83.6640625" style="4" bestFit="1" customWidth="1"/>
    <col min="3" max="3" width="13.6640625" style="4" customWidth="1"/>
    <col min="4" max="4" width="13.6640625" customWidth="1"/>
    <col min="5" max="5" width="13.33203125" customWidth="1"/>
    <col min="6" max="6" width="12.6640625" customWidth="1"/>
    <col min="7" max="7" width="0.88671875" customWidth="1"/>
  </cols>
  <sheetData>
    <row r="1" spans="2:8" x14ac:dyDescent="0.3">
      <c r="B1" s="1"/>
      <c r="C1" s="1"/>
      <c r="D1" s="2"/>
      <c r="E1" s="2"/>
      <c r="F1" s="2"/>
    </row>
    <row r="8" spans="2:8" ht="50.1" customHeight="1" x14ac:dyDescent="0.3">
      <c r="B8" s="114" t="s">
        <v>25</v>
      </c>
      <c r="C8" s="114"/>
      <c r="D8" s="114"/>
      <c r="E8" s="114"/>
      <c r="F8" s="114"/>
    </row>
    <row r="9" spans="2:8" ht="15" customHeight="1" x14ac:dyDescent="0.35">
      <c r="B9" s="3"/>
      <c r="C9" s="3"/>
      <c r="D9" s="3"/>
      <c r="E9" s="3"/>
      <c r="F9" s="3"/>
    </row>
    <row r="10" spans="2:8" ht="9.9" customHeight="1" x14ac:dyDescent="0.3">
      <c r="F10" s="5"/>
    </row>
    <row r="11" spans="2:8" ht="5.0999999999999996" customHeight="1" x14ac:dyDescent="0.3">
      <c r="F11" s="5"/>
    </row>
    <row r="12" spans="2:8" s="9" customFormat="1" ht="30" customHeight="1" thickBot="1" x14ac:dyDescent="0.35">
      <c r="B12" s="6" t="s">
        <v>27</v>
      </c>
      <c r="C12" s="20">
        <v>45747</v>
      </c>
      <c r="D12" s="20">
        <v>45657</v>
      </c>
      <c r="E12" s="20" t="s">
        <v>37</v>
      </c>
      <c r="F12" s="21" t="s">
        <v>38</v>
      </c>
      <c r="G12"/>
      <c r="H12"/>
    </row>
    <row r="13" spans="2:8" ht="5.0999999999999996" customHeight="1" x14ac:dyDescent="0.3">
      <c r="B13" s="10"/>
      <c r="C13" s="11"/>
      <c r="D13" s="12"/>
      <c r="E13" s="12"/>
      <c r="F13" s="13"/>
    </row>
    <row r="14" spans="2:8" s="16" customFormat="1" ht="21.9" customHeight="1" x14ac:dyDescent="0.3">
      <c r="B14" s="14" t="s">
        <v>90</v>
      </c>
      <c r="C14" s="34">
        <v>1952.2249999999999</v>
      </c>
      <c r="D14" s="35">
        <v>3738.2240000000002</v>
      </c>
      <c r="E14" s="36">
        <v>-1785.9990000000003</v>
      </c>
      <c r="F14" s="29">
        <v>-47.776671488920954</v>
      </c>
      <c r="G14" s="15"/>
      <c r="H14"/>
    </row>
    <row r="15" spans="2:8" ht="21.9" customHeight="1" x14ac:dyDescent="0.3">
      <c r="B15" s="14" t="s">
        <v>91</v>
      </c>
      <c r="C15" s="34">
        <v>787.44100000000003</v>
      </c>
      <c r="D15" s="35">
        <v>739.87599999999998</v>
      </c>
      <c r="E15" s="36">
        <v>47.565000000000055</v>
      </c>
      <c r="F15" s="29">
        <v>6.4287799577226634</v>
      </c>
      <c r="G15" s="25"/>
    </row>
    <row r="16" spans="2:8" ht="21.9" customHeight="1" x14ac:dyDescent="0.3">
      <c r="B16" s="14" t="s">
        <v>123</v>
      </c>
      <c r="C16" s="34">
        <v>228.82900000000001</v>
      </c>
      <c r="D16" s="35">
        <v>174.03800000000001</v>
      </c>
      <c r="E16" s="36">
        <v>54.790999999999997</v>
      </c>
      <c r="F16" s="29">
        <v>31.482205035681865</v>
      </c>
    </row>
    <row r="17" spans="2:6" ht="21.9" customHeight="1" x14ac:dyDescent="0.3">
      <c r="B17" s="14" t="s">
        <v>124</v>
      </c>
      <c r="C17" s="34">
        <v>0</v>
      </c>
      <c r="D17" s="35">
        <v>0</v>
      </c>
      <c r="E17" s="36">
        <v>0</v>
      </c>
      <c r="F17" s="29" t="s">
        <v>202</v>
      </c>
    </row>
    <row r="18" spans="2:6" ht="21.9" customHeight="1" x14ac:dyDescent="0.3">
      <c r="B18" s="14" t="s">
        <v>125</v>
      </c>
      <c r="C18" s="34">
        <v>558.61199999999997</v>
      </c>
      <c r="D18" s="35">
        <v>565.83799999999997</v>
      </c>
      <c r="E18" s="36">
        <v>-7.2259999999999991</v>
      </c>
      <c r="F18" s="29">
        <v>-1.2770439595785388</v>
      </c>
    </row>
    <row r="19" spans="2:6" ht="21.9" customHeight="1" x14ac:dyDescent="0.3">
      <c r="B19" s="14" t="s">
        <v>92</v>
      </c>
      <c r="C19" s="34">
        <v>2825.6260000000002</v>
      </c>
      <c r="D19" s="35">
        <v>2656.2539999999999</v>
      </c>
      <c r="E19" s="36">
        <v>169.3720000000003</v>
      </c>
      <c r="F19" s="29">
        <v>6.3763480450288457</v>
      </c>
    </row>
    <row r="20" spans="2:6" ht="21.9" customHeight="1" x14ac:dyDescent="0.3">
      <c r="B20" s="14" t="s">
        <v>93</v>
      </c>
      <c r="C20" s="34">
        <v>46380.447</v>
      </c>
      <c r="D20" s="35">
        <v>45459.415999999997</v>
      </c>
      <c r="E20" s="36">
        <v>921.03100000000268</v>
      </c>
      <c r="F20" s="29">
        <v>2.0260511045720575</v>
      </c>
    </row>
    <row r="21" spans="2:6" ht="21.9" customHeight="1" x14ac:dyDescent="0.3">
      <c r="B21" s="14" t="s">
        <v>126</v>
      </c>
      <c r="C21" s="34">
        <v>2010.826</v>
      </c>
      <c r="D21" s="35">
        <v>2135.962</v>
      </c>
      <c r="E21" s="36">
        <v>-125.13599999999997</v>
      </c>
      <c r="F21" s="29">
        <v>-5.8585311910979705</v>
      </c>
    </row>
    <row r="22" spans="2:6" ht="21.9" customHeight="1" x14ac:dyDescent="0.3">
      <c r="B22" s="14" t="s">
        <v>127</v>
      </c>
      <c r="C22" s="34">
        <v>44369.620999999999</v>
      </c>
      <c r="D22" s="35">
        <v>43323.453999999998</v>
      </c>
      <c r="E22" s="36">
        <v>1046.1670000000013</v>
      </c>
      <c r="F22" s="29">
        <v>2.4147820716233781</v>
      </c>
    </row>
    <row r="23" spans="2:6" ht="21.9" customHeight="1" x14ac:dyDescent="0.3">
      <c r="B23" s="14" t="s">
        <v>94</v>
      </c>
      <c r="C23" s="34">
        <v>0</v>
      </c>
      <c r="D23" s="35">
        <v>0</v>
      </c>
      <c r="E23" s="36">
        <v>0</v>
      </c>
      <c r="F23" s="29" t="s">
        <v>202</v>
      </c>
    </row>
    <row r="24" spans="2:6" ht="21.9" customHeight="1" x14ac:dyDescent="0.3">
      <c r="B24" s="14" t="s">
        <v>95</v>
      </c>
      <c r="C24" s="34">
        <v>1.458</v>
      </c>
      <c r="D24" s="35">
        <v>2.1389999999999998</v>
      </c>
      <c r="E24" s="36">
        <v>-0.68099999999999983</v>
      </c>
      <c r="F24" s="29">
        <v>-31.837307152875173</v>
      </c>
    </row>
    <row r="25" spans="2:6" ht="21.9" customHeight="1" x14ac:dyDescent="0.3">
      <c r="B25" s="14" t="s">
        <v>96</v>
      </c>
      <c r="C25" s="34">
        <v>416.14800000000002</v>
      </c>
      <c r="D25" s="35">
        <v>402.75799999999998</v>
      </c>
      <c r="E25" s="36">
        <v>13.390000000000043</v>
      </c>
      <c r="F25" s="29">
        <v>3.3245770413002473</v>
      </c>
    </row>
    <row r="26" spans="2:6" ht="21.9" customHeight="1" x14ac:dyDescent="0.3">
      <c r="B26" s="14" t="s">
        <v>97</v>
      </c>
      <c r="C26" s="34">
        <v>0</v>
      </c>
      <c r="D26" s="35">
        <v>0</v>
      </c>
      <c r="E26" s="36">
        <v>0</v>
      </c>
      <c r="F26" s="29" t="s">
        <v>202</v>
      </c>
    </row>
    <row r="27" spans="2:6" ht="21.9" customHeight="1" x14ac:dyDescent="0.3">
      <c r="B27" s="14" t="s">
        <v>98</v>
      </c>
      <c r="C27" s="34">
        <v>658.59199999999998</v>
      </c>
      <c r="D27" s="35">
        <v>663.577</v>
      </c>
      <c r="E27" s="36">
        <v>-4.9850000000000136</v>
      </c>
      <c r="F27" s="29">
        <v>-0.75123158277035085</v>
      </c>
    </row>
    <row r="28" spans="2:6" ht="21.9" customHeight="1" x14ac:dyDescent="0.3">
      <c r="B28" s="14" t="s">
        <v>99</v>
      </c>
      <c r="C28" s="34">
        <v>35.767000000000003</v>
      </c>
      <c r="D28" s="35">
        <v>35.835999999999999</v>
      </c>
      <c r="E28" s="36">
        <v>-6.8999999999995509E-2</v>
      </c>
      <c r="F28" s="29">
        <v>-0.19254381069314652</v>
      </c>
    </row>
    <row r="29" spans="2:6" ht="21.9" customHeight="1" x14ac:dyDescent="0.3">
      <c r="B29" s="14" t="s">
        <v>128</v>
      </c>
      <c r="C29" s="34">
        <v>12.632</v>
      </c>
      <c r="D29" s="35">
        <v>12.632</v>
      </c>
      <c r="E29" s="36">
        <v>0</v>
      </c>
      <c r="F29" s="29">
        <v>0</v>
      </c>
    </row>
    <row r="30" spans="2:6" ht="21.9" customHeight="1" x14ac:dyDescent="0.3">
      <c r="B30" s="14" t="s">
        <v>100</v>
      </c>
      <c r="C30" s="34">
        <v>187.56900000000002</v>
      </c>
      <c r="D30" s="35">
        <v>190.03</v>
      </c>
      <c r="E30" s="36">
        <v>-2.4609999999999843</v>
      </c>
      <c r="F30" s="29">
        <v>-1.295058674946048</v>
      </c>
    </row>
    <row r="31" spans="2:6" ht="21.9" customHeight="1" x14ac:dyDescent="0.3">
      <c r="B31" s="14" t="s">
        <v>129</v>
      </c>
      <c r="C31" s="34">
        <v>1.3520000000000001</v>
      </c>
      <c r="D31" s="35">
        <v>1.776</v>
      </c>
      <c r="E31" s="36">
        <v>-0.42399999999999993</v>
      </c>
      <c r="F31" s="29">
        <v>-23.873873873873876</v>
      </c>
    </row>
    <row r="32" spans="2:6" ht="21.9" customHeight="1" x14ac:dyDescent="0.3">
      <c r="B32" s="14" t="s">
        <v>130</v>
      </c>
      <c r="C32" s="34">
        <v>186.21700000000001</v>
      </c>
      <c r="D32" s="35">
        <v>188.25399999999999</v>
      </c>
      <c r="E32" s="36">
        <v>-2.0369999999999777</v>
      </c>
      <c r="F32" s="29">
        <v>-1.0820487214083019</v>
      </c>
    </row>
    <row r="33" spans="2:6" ht="21.9" customHeight="1" x14ac:dyDescent="0.3">
      <c r="B33" s="14" t="s">
        <v>131</v>
      </c>
      <c r="C33" s="34">
        <v>0</v>
      </c>
      <c r="D33" s="35">
        <v>0</v>
      </c>
      <c r="E33" s="36">
        <v>0</v>
      </c>
      <c r="F33" s="29" t="s">
        <v>202</v>
      </c>
    </row>
    <row r="34" spans="2:6" ht="21.9" customHeight="1" x14ac:dyDescent="0.3">
      <c r="B34" s="14" t="s">
        <v>101</v>
      </c>
      <c r="C34" s="34">
        <v>95.995999999999995</v>
      </c>
      <c r="D34" s="35">
        <v>108.593</v>
      </c>
      <c r="E34" s="36">
        <v>-12.597000000000008</v>
      </c>
      <c r="F34" s="29">
        <v>-11.600195224369902</v>
      </c>
    </row>
    <row r="35" spans="2:6" ht="21.9" customHeight="1" x14ac:dyDescent="0.3">
      <c r="B35" s="14" t="s">
        <v>102</v>
      </c>
      <c r="C35" s="34">
        <v>2524.884</v>
      </c>
      <c r="D35" s="35">
        <v>2631.8789999999999</v>
      </c>
      <c r="E35" s="36">
        <v>-106.99499999999989</v>
      </c>
      <c r="F35" s="29">
        <v>-4.0653464691955747</v>
      </c>
    </row>
    <row r="36" spans="2:6" ht="21.9" customHeight="1" thickBot="1" x14ac:dyDescent="0.35">
      <c r="B36" s="23" t="s">
        <v>47</v>
      </c>
      <c r="C36" s="37">
        <v>55866.153000000028</v>
      </c>
      <c r="D36" s="38">
        <v>56628.582000000002</v>
      </c>
      <c r="E36" s="33">
        <v>-762.42899999997462</v>
      </c>
      <c r="F36" s="39">
        <v>-1.3463678112229149</v>
      </c>
    </row>
    <row r="37" spans="2:6" ht="5.0999999999999996" customHeight="1" x14ac:dyDescent="0.3">
      <c r="B37" s="10"/>
      <c r="C37" s="24"/>
      <c r="D37" s="12"/>
      <c r="E37" s="12"/>
      <c r="F37" s="13"/>
    </row>
    <row r="38" spans="2:6" ht="21.9" customHeight="1" x14ac:dyDescent="0.3">
      <c r="B38" s="14" t="s">
        <v>103</v>
      </c>
      <c r="C38" s="34">
        <v>49343.396000000001</v>
      </c>
      <c r="D38" s="35">
        <v>50729.041000000005</v>
      </c>
      <c r="E38" s="36">
        <v>-1385.6450000000041</v>
      </c>
      <c r="F38" s="29">
        <v>-2.7314630292340936</v>
      </c>
    </row>
    <row r="39" spans="2:6" ht="21.9" customHeight="1" x14ac:dyDescent="0.3">
      <c r="B39" s="14" t="s">
        <v>132</v>
      </c>
      <c r="C39" s="34">
        <v>5520.3310000000001</v>
      </c>
      <c r="D39" s="35">
        <v>6228.55</v>
      </c>
      <c r="E39" s="36">
        <v>-708.21900000000005</v>
      </c>
      <c r="F39" s="29">
        <v>-11.370527650897877</v>
      </c>
    </row>
    <row r="40" spans="2:6" ht="21.9" customHeight="1" x14ac:dyDescent="0.3">
      <c r="B40" s="14" t="s">
        <v>133</v>
      </c>
      <c r="C40" s="34">
        <v>38571.252</v>
      </c>
      <c r="D40" s="35">
        <v>39346.409</v>
      </c>
      <c r="E40" s="36">
        <v>-775.15699999999924</v>
      </c>
      <c r="F40" s="29">
        <v>-1.970083216488705</v>
      </c>
    </row>
    <row r="41" spans="2:6" ht="21.9" customHeight="1" x14ac:dyDescent="0.3">
      <c r="B41" s="14" t="s">
        <v>134</v>
      </c>
      <c r="C41" s="34">
        <v>5251.8130000000001</v>
      </c>
      <c r="D41" s="35">
        <v>5154.0820000000003</v>
      </c>
      <c r="E41" s="36">
        <v>97.730999999999767</v>
      </c>
      <c r="F41" s="29">
        <v>1.8961863625762909</v>
      </c>
    </row>
    <row r="42" spans="2:6" ht="21.9" customHeight="1" x14ac:dyDescent="0.3">
      <c r="B42" s="14" t="s">
        <v>104</v>
      </c>
      <c r="C42" s="34">
        <v>30.195</v>
      </c>
      <c r="D42" s="35">
        <v>16.561</v>
      </c>
      <c r="E42" s="36">
        <v>13.634</v>
      </c>
      <c r="F42" s="29">
        <v>82.325946500815178</v>
      </c>
    </row>
    <row r="43" spans="2:6" ht="21.9" customHeight="1" x14ac:dyDescent="0.3">
      <c r="B43" s="14" t="s">
        <v>105</v>
      </c>
      <c r="C43" s="34">
        <v>0</v>
      </c>
      <c r="D43" s="35">
        <v>0</v>
      </c>
      <c r="E43" s="36">
        <v>0</v>
      </c>
      <c r="F43" s="29" t="s">
        <v>202</v>
      </c>
    </row>
    <row r="44" spans="2:6" ht="21.9" customHeight="1" x14ac:dyDescent="0.3">
      <c r="B44" s="14" t="s">
        <v>106</v>
      </c>
      <c r="C44" s="34">
        <v>1.6830000000000001</v>
      </c>
      <c r="D44" s="35">
        <v>2.4260000000000002</v>
      </c>
      <c r="E44" s="36">
        <v>-0.7430000000000001</v>
      </c>
      <c r="F44" s="29">
        <v>-30.626545754328117</v>
      </c>
    </row>
    <row r="45" spans="2:6" ht="21.9" customHeight="1" x14ac:dyDescent="0.3">
      <c r="B45" s="14" t="s">
        <v>107</v>
      </c>
      <c r="C45" s="34">
        <v>0</v>
      </c>
      <c r="D45" s="35">
        <v>0</v>
      </c>
      <c r="E45" s="36">
        <v>0</v>
      </c>
      <c r="F45" s="29" t="s">
        <v>202</v>
      </c>
    </row>
    <row r="46" spans="2:6" ht="21.9" customHeight="1" x14ac:dyDescent="0.3">
      <c r="B46" s="14" t="s">
        <v>108</v>
      </c>
      <c r="C46" s="34">
        <v>143.89499999999998</v>
      </c>
      <c r="D46" s="35">
        <v>72.423000000000002</v>
      </c>
      <c r="E46" s="36">
        <v>71.47199999999998</v>
      </c>
      <c r="F46" s="29">
        <v>98.686881239385244</v>
      </c>
    </row>
    <row r="47" spans="2:6" ht="21.9" customHeight="1" x14ac:dyDescent="0.3">
      <c r="B47" s="14" t="s">
        <v>129</v>
      </c>
      <c r="C47" s="34">
        <v>114.33799999999999</v>
      </c>
      <c r="D47" s="35">
        <v>41.500999999999998</v>
      </c>
      <c r="E47" s="36">
        <v>72.836999999999989</v>
      </c>
      <c r="F47" s="29">
        <v>175.50661429845061</v>
      </c>
    </row>
    <row r="48" spans="2:6" ht="21.9" customHeight="1" x14ac:dyDescent="0.3">
      <c r="B48" s="14" t="s">
        <v>135</v>
      </c>
      <c r="C48" s="34">
        <v>29.556999999999999</v>
      </c>
      <c r="D48" s="35">
        <v>30.922000000000001</v>
      </c>
      <c r="E48" s="36">
        <v>-1.365000000000002</v>
      </c>
      <c r="F48" s="29">
        <v>-4.414332837462009</v>
      </c>
    </row>
    <row r="49" spans="2:6" ht="21.9" customHeight="1" x14ac:dyDescent="0.3">
      <c r="B49" s="14" t="s">
        <v>109</v>
      </c>
      <c r="C49" s="34">
        <v>0.127</v>
      </c>
      <c r="D49" s="35">
        <v>3.0000000000000001E-3</v>
      </c>
      <c r="E49" s="36">
        <v>0.124</v>
      </c>
      <c r="F49" s="29">
        <v>4133.3333333333339</v>
      </c>
    </row>
    <row r="50" spans="2:6" ht="21.9" customHeight="1" x14ac:dyDescent="0.3">
      <c r="B50" s="14" t="s">
        <v>110</v>
      </c>
      <c r="C50" s="34">
        <v>1606.4839999999999</v>
      </c>
      <c r="D50" s="35">
        <v>1228.645</v>
      </c>
      <c r="E50" s="36">
        <v>377.83899999999994</v>
      </c>
      <c r="F50" s="29">
        <v>30.752495635435785</v>
      </c>
    </row>
    <row r="51" spans="2:6" ht="21.9" customHeight="1" x14ac:dyDescent="0.3">
      <c r="B51" s="14" t="s">
        <v>111</v>
      </c>
      <c r="C51" s="34">
        <v>32.188000000000002</v>
      </c>
      <c r="D51" s="35">
        <v>32.576999999999998</v>
      </c>
      <c r="E51" s="36">
        <v>-0.38899999999999579</v>
      </c>
      <c r="F51" s="29">
        <v>-1.1940939926942229</v>
      </c>
    </row>
    <row r="52" spans="2:6" ht="21.9" customHeight="1" x14ac:dyDescent="0.3">
      <c r="B52" s="14" t="s">
        <v>112</v>
      </c>
      <c r="C52" s="34">
        <v>385.596</v>
      </c>
      <c r="D52" s="35">
        <v>390.56700000000001</v>
      </c>
      <c r="E52" s="36">
        <v>-4.9710000000000036</v>
      </c>
      <c r="F52" s="29">
        <v>-1.2727649801442475</v>
      </c>
    </row>
    <row r="53" spans="2:6" ht="21.9" customHeight="1" x14ac:dyDescent="0.3">
      <c r="B53" s="14" t="s">
        <v>136</v>
      </c>
      <c r="C53" s="34">
        <v>85.622</v>
      </c>
      <c r="D53" s="35">
        <v>88.826999999999998</v>
      </c>
      <c r="E53" s="36">
        <v>-3.2049999999999983</v>
      </c>
      <c r="F53" s="29">
        <v>-3.6081371655014793</v>
      </c>
    </row>
    <row r="54" spans="2:6" ht="21.9" customHeight="1" x14ac:dyDescent="0.3">
      <c r="B54" s="14" t="s">
        <v>137</v>
      </c>
      <c r="C54" s="34">
        <v>189.01599999999999</v>
      </c>
      <c r="D54" s="35">
        <v>189.43199999999999</v>
      </c>
      <c r="E54" s="36">
        <v>-0.41599999999999682</v>
      </c>
      <c r="F54" s="29">
        <v>-0.21960386840660373</v>
      </c>
    </row>
    <row r="55" spans="2:6" ht="21.9" customHeight="1" x14ac:dyDescent="0.3">
      <c r="B55" s="14" t="s">
        <v>138</v>
      </c>
      <c r="C55" s="34">
        <v>110.958</v>
      </c>
      <c r="D55" s="35">
        <v>112.30800000000001</v>
      </c>
      <c r="E55" s="36">
        <v>-1.3500000000000085</v>
      </c>
      <c r="F55" s="29">
        <v>-1.2020515012287736</v>
      </c>
    </row>
    <row r="56" spans="2:6" ht="21.9" customHeight="1" x14ac:dyDescent="0.3">
      <c r="B56" s="14" t="s">
        <v>113</v>
      </c>
      <c r="C56" s="34">
        <v>0</v>
      </c>
      <c r="D56" s="35">
        <v>0</v>
      </c>
      <c r="E56" s="36">
        <v>0</v>
      </c>
      <c r="F56" s="29" t="s">
        <v>202</v>
      </c>
    </row>
    <row r="57" spans="2:6" ht="21.9" customHeight="1" x14ac:dyDescent="0.3">
      <c r="B57" s="14" t="s">
        <v>114</v>
      </c>
      <c r="C57" s="34">
        <v>5.8540000000000001</v>
      </c>
      <c r="D57" s="35">
        <v>6.5590000000000002</v>
      </c>
      <c r="E57" s="36">
        <v>-0.70500000000000007</v>
      </c>
      <c r="F57" s="29">
        <v>-10.748589724043301</v>
      </c>
    </row>
    <row r="58" spans="2:6" ht="21.9" customHeight="1" x14ac:dyDescent="0.3">
      <c r="B58" s="14" t="s">
        <v>115</v>
      </c>
      <c r="C58" s="34">
        <v>0</v>
      </c>
      <c r="D58" s="35">
        <v>0</v>
      </c>
      <c r="E58" s="36">
        <v>0</v>
      </c>
      <c r="F58" s="29" t="s">
        <v>202</v>
      </c>
    </row>
    <row r="59" spans="2:6" ht="21.9" customHeight="1" x14ac:dyDescent="0.3">
      <c r="B59" s="14" t="s">
        <v>116</v>
      </c>
      <c r="C59" s="34">
        <v>0</v>
      </c>
      <c r="D59" s="35">
        <v>0</v>
      </c>
      <c r="E59" s="36">
        <v>0</v>
      </c>
      <c r="F59" s="29" t="s">
        <v>202</v>
      </c>
    </row>
    <row r="60" spans="2:6" ht="21.9" customHeight="1" x14ac:dyDescent="0.3">
      <c r="B60" s="14" t="s">
        <v>117</v>
      </c>
      <c r="C60" s="34">
        <v>2729.2469999999998</v>
      </c>
      <c r="D60" s="35">
        <v>2160.953</v>
      </c>
      <c r="E60" s="36">
        <v>568.29399999999987</v>
      </c>
      <c r="F60" s="29">
        <v>26.298304498061718</v>
      </c>
    </row>
    <row r="61" spans="2:6" ht="21.9" customHeight="1" x14ac:dyDescent="0.3">
      <c r="B61" s="14" t="s">
        <v>118</v>
      </c>
      <c r="C61" s="34">
        <v>79.037000000000006</v>
      </c>
      <c r="D61" s="35">
        <v>78.933999999999997</v>
      </c>
      <c r="E61" s="36">
        <v>0.10300000000000864</v>
      </c>
      <c r="F61" s="29">
        <v>0.13048876276384735</v>
      </c>
    </row>
    <row r="62" spans="2:6" ht="21.9" customHeight="1" x14ac:dyDescent="0.3">
      <c r="B62" s="14" t="s">
        <v>119</v>
      </c>
      <c r="C62" s="34">
        <v>1360.1569999999999</v>
      </c>
      <c r="D62" s="35">
        <v>1360.1569999999999</v>
      </c>
      <c r="E62" s="36">
        <v>0</v>
      </c>
      <c r="F62" s="29">
        <v>0</v>
      </c>
    </row>
    <row r="63" spans="2:6" ht="21.9" customHeight="1" x14ac:dyDescent="0.3">
      <c r="B63" s="14" t="s">
        <v>120</v>
      </c>
      <c r="C63" s="34">
        <v>-25.03</v>
      </c>
      <c r="D63" s="35">
        <v>-25.22</v>
      </c>
      <c r="E63" s="36">
        <v>0.18999999999999773</v>
      </c>
      <c r="F63" s="29">
        <v>-0.7533703409991932</v>
      </c>
    </row>
    <row r="64" spans="2:6" ht="21.9" customHeight="1" x14ac:dyDescent="0.3">
      <c r="B64" s="14" t="s">
        <v>121</v>
      </c>
      <c r="C64" s="34">
        <v>1.4E-2</v>
      </c>
      <c r="D64" s="35">
        <v>1.4E-2</v>
      </c>
      <c r="E64" s="36">
        <v>0</v>
      </c>
      <c r="F64" s="29">
        <v>0</v>
      </c>
    </row>
    <row r="65" spans="2:10" ht="21.9" customHeight="1" x14ac:dyDescent="0.3">
      <c r="B65" s="14" t="s">
        <v>154</v>
      </c>
      <c r="C65" s="34">
        <v>173.31</v>
      </c>
      <c r="D65" s="35">
        <v>574.94200000000001</v>
      </c>
      <c r="E65" s="36">
        <v>-401.63200000000001</v>
      </c>
      <c r="F65" s="29">
        <v>-69.856089831669976</v>
      </c>
    </row>
    <row r="66" spans="2:10" ht="21.9" customHeight="1" thickBot="1" x14ac:dyDescent="0.35">
      <c r="B66" s="23" t="s">
        <v>122</v>
      </c>
      <c r="C66" s="40">
        <v>55866.153000000013</v>
      </c>
      <c r="D66" s="38">
        <v>56628.581999999988</v>
      </c>
      <c r="E66" s="33">
        <v>-762.42899999997462</v>
      </c>
      <c r="F66" s="39">
        <v>-1.3463678112229149</v>
      </c>
    </row>
    <row r="67" spans="2:10" ht="15" customHeight="1" x14ac:dyDescent="0.3">
      <c r="B67" s="122"/>
      <c r="C67" s="122"/>
      <c r="D67" s="122"/>
      <c r="E67" s="122"/>
      <c r="F67" s="122"/>
    </row>
    <row r="68" spans="2:10" ht="15" customHeight="1" x14ac:dyDescent="0.3">
      <c r="B68" s="123"/>
      <c r="C68" s="123"/>
      <c r="D68" s="123"/>
      <c r="E68" s="123"/>
      <c r="F68" s="123"/>
      <c r="I68" s="19"/>
      <c r="J68" s="19"/>
    </row>
    <row r="69" spans="2:10" ht="15" customHeight="1" x14ac:dyDescent="0.3">
      <c r="B69" s="115" t="s">
        <v>0</v>
      </c>
      <c r="C69" s="115"/>
      <c r="D69" s="115"/>
      <c r="E69" s="115"/>
      <c r="F69" s="115"/>
    </row>
    <row r="70" spans="2:10" ht="15" customHeight="1" x14ac:dyDescent="0.3"/>
    <row r="71" spans="2:10" ht="15" customHeight="1" x14ac:dyDescent="0.3"/>
    <row r="72" spans="2:10" ht="15" customHeight="1" x14ac:dyDescent="0.3"/>
    <row r="73" spans="2:10" ht="15" customHeight="1" x14ac:dyDescent="0.3"/>
  </sheetData>
  <mergeCells count="3">
    <mergeCell ref="B8:F8"/>
    <mergeCell ref="B69:F69"/>
    <mergeCell ref="B67:F68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53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1:K73"/>
  <sheetViews>
    <sheetView showGridLines="0" view="pageBreakPreview" topLeftCell="A44" zoomScaleNormal="70" zoomScaleSheetLayoutView="100" workbookViewId="0">
      <selection activeCell="K12" sqref="K12"/>
    </sheetView>
  </sheetViews>
  <sheetFormatPr defaultRowHeight="14.4" x14ac:dyDescent="0.3"/>
  <cols>
    <col min="1" max="1" width="0.88671875" customWidth="1"/>
    <col min="2" max="2" width="83.6640625" style="4" bestFit="1" customWidth="1"/>
    <col min="3" max="3" width="13.6640625" style="4" customWidth="1"/>
    <col min="4" max="5" width="13.6640625" customWidth="1"/>
    <col min="6" max="6" width="13.33203125" customWidth="1"/>
    <col min="7" max="7" width="12.6640625" customWidth="1"/>
    <col min="8" max="8" width="0.88671875" customWidth="1"/>
  </cols>
  <sheetData>
    <row r="1" spans="2:9" x14ac:dyDescent="0.3">
      <c r="B1" s="1"/>
      <c r="C1" s="1"/>
      <c r="D1" s="2"/>
      <c r="E1" s="2"/>
      <c r="F1" s="2"/>
      <c r="G1" s="2"/>
    </row>
    <row r="8" spans="2:9" ht="50.1" customHeight="1" x14ac:dyDescent="0.3">
      <c r="B8" s="114" t="s">
        <v>140</v>
      </c>
      <c r="C8" s="114"/>
      <c r="D8" s="114"/>
      <c r="E8" s="114"/>
      <c r="F8" s="114"/>
      <c r="G8" s="114"/>
    </row>
    <row r="9" spans="2:9" ht="15" customHeight="1" x14ac:dyDescent="0.35">
      <c r="B9" s="3"/>
      <c r="C9" s="3"/>
      <c r="D9" s="3"/>
      <c r="E9" s="3"/>
      <c r="F9" s="3"/>
      <c r="G9" s="3"/>
    </row>
    <row r="10" spans="2:9" ht="9.9" customHeight="1" x14ac:dyDescent="0.3">
      <c r="G10" s="5"/>
    </row>
    <row r="11" spans="2:9" ht="5.0999999999999996" customHeight="1" x14ac:dyDescent="0.3">
      <c r="G11" s="5"/>
    </row>
    <row r="12" spans="2:9" s="9" customFormat="1" ht="30" customHeight="1" thickBot="1" x14ac:dyDescent="0.35">
      <c r="B12" s="6" t="s">
        <v>27</v>
      </c>
      <c r="C12" s="20">
        <v>45747</v>
      </c>
      <c r="D12" s="20">
        <v>45657</v>
      </c>
      <c r="E12" s="20">
        <v>45565</v>
      </c>
      <c r="F12" s="20">
        <v>45473</v>
      </c>
      <c r="G12" s="21">
        <v>45382</v>
      </c>
      <c r="H12"/>
      <c r="I12"/>
    </row>
    <row r="13" spans="2:9" ht="5.0999999999999996" customHeight="1" x14ac:dyDescent="0.3">
      <c r="B13" s="10"/>
      <c r="C13" s="11"/>
      <c r="D13" s="12"/>
      <c r="E13" s="12"/>
      <c r="F13" s="12"/>
      <c r="G13" s="13"/>
    </row>
    <row r="14" spans="2:9" s="16" customFormat="1" ht="21.9" customHeight="1" x14ac:dyDescent="0.3">
      <c r="B14" s="14" t="s">
        <v>90</v>
      </c>
      <c r="C14" s="34">
        <v>1952.2249999999999</v>
      </c>
      <c r="D14" s="35">
        <v>3738.2240000000002</v>
      </c>
      <c r="E14" s="41">
        <v>2217.3560000000002</v>
      </c>
      <c r="F14" s="41">
        <v>2871.3690000000001</v>
      </c>
      <c r="G14" s="41">
        <v>3151.6529999999998</v>
      </c>
      <c r="H14"/>
      <c r="I14"/>
    </row>
    <row r="15" spans="2:9" ht="21.9" customHeight="1" x14ac:dyDescent="0.3">
      <c r="B15" s="14" t="s">
        <v>91</v>
      </c>
      <c r="C15" s="34">
        <v>787.44100000000003</v>
      </c>
      <c r="D15" s="35">
        <v>739.87599999999998</v>
      </c>
      <c r="E15" s="41">
        <v>866.50199999999995</v>
      </c>
      <c r="F15" s="41">
        <v>754.10400000000004</v>
      </c>
      <c r="G15" s="41">
        <v>772.29700000000003</v>
      </c>
      <c r="H15" s="25"/>
    </row>
    <row r="16" spans="2:9" ht="21.9" customHeight="1" x14ac:dyDescent="0.3">
      <c r="B16" s="14" t="s">
        <v>123</v>
      </c>
      <c r="C16" s="34">
        <v>228.82900000000001</v>
      </c>
      <c r="D16" s="35">
        <v>174.03800000000001</v>
      </c>
      <c r="E16" s="41">
        <v>351.24099999999999</v>
      </c>
      <c r="F16" s="41">
        <v>226.499</v>
      </c>
      <c r="G16" s="41">
        <v>250.749</v>
      </c>
      <c r="H16" s="25"/>
    </row>
    <row r="17" spans="2:8" ht="21.9" customHeight="1" x14ac:dyDescent="0.3">
      <c r="B17" s="14" t="s">
        <v>124</v>
      </c>
      <c r="C17" s="34">
        <v>0</v>
      </c>
      <c r="D17" s="35">
        <v>0</v>
      </c>
      <c r="E17" s="41">
        <v>0</v>
      </c>
      <c r="F17" s="41">
        <v>0</v>
      </c>
      <c r="G17" s="41">
        <v>0</v>
      </c>
      <c r="H17" s="25"/>
    </row>
    <row r="18" spans="2:8" ht="21.9" customHeight="1" x14ac:dyDescent="0.3">
      <c r="B18" s="14" t="s">
        <v>125</v>
      </c>
      <c r="C18" s="34">
        <v>558.61199999999997</v>
      </c>
      <c r="D18" s="35">
        <v>565.83799999999997</v>
      </c>
      <c r="E18" s="41">
        <v>515.26099999999997</v>
      </c>
      <c r="F18" s="41">
        <v>527.60500000000002</v>
      </c>
      <c r="G18" s="41">
        <v>521.548</v>
      </c>
      <c r="H18" s="25"/>
    </row>
    <row r="19" spans="2:8" ht="21.9" customHeight="1" x14ac:dyDescent="0.3">
      <c r="B19" s="14" t="s">
        <v>92</v>
      </c>
      <c r="C19" s="34">
        <v>2825.6260000000002</v>
      </c>
      <c r="D19" s="35">
        <v>2656.2539999999999</v>
      </c>
      <c r="E19" s="41">
        <v>2749.2289999999998</v>
      </c>
      <c r="F19" s="41">
        <v>3835.6260000000002</v>
      </c>
      <c r="G19" s="41">
        <v>3564.59</v>
      </c>
      <c r="H19" s="25"/>
    </row>
    <row r="20" spans="2:8" ht="21.9" customHeight="1" x14ac:dyDescent="0.3">
      <c r="B20" s="14" t="s">
        <v>93</v>
      </c>
      <c r="C20" s="34">
        <v>46380.447</v>
      </c>
      <c r="D20" s="35">
        <v>45459.415999999997</v>
      </c>
      <c r="E20" s="41">
        <v>44522.578000000001</v>
      </c>
      <c r="F20" s="41">
        <v>45291.854999999996</v>
      </c>
      <c r="G20" s="41">
        <v>44859.242000000006</v>
      </c>
      <c r="H20" s="25"/>
    </row>
    <row r="21" spans="2:8" ht="21.9" customHeight="1" x14ac:dyDescent="0.3">
      <c r="B21" s="14" t="s">
        <v>126</v>
      </c>
      <c r="C21" s="34">
        <v>2010.826</v>
      </c>
      <c r="D21" s="35">
        <v>2135.962</v>
      </c>
      <c r="E21" s="41">
        <v>2233.424</v>
      </c>
      <c r="F21" s="41">
        <v>2158.5070000000001</v>
      </c>
      <c r="G21" s="41">
        <v>2205.355</v>
      </c>
      <c r="H21" s="25"/>
    </row>
    <row r="22" spans="2:8" ht="21.9" customHeight="1" x14ac:dyDescent="0.3">
      <c r="B22" s="14" t="s">
        <v>127</v>
      </c>
      <c r="C22" s="34">
        <v>44369.620999999999</v>
      </c>
      <c r="D22" s="35">
        <v>43323.453999999998</v>
      </c>
      <c r="E22" s="41">
        <v>42289.154000000002</v>
      </c>
      <c r="F22" s="41">
        <v>43133.347999999998</v>
      </c>
      <c r="G22" s="41">
        <v>42653.887000000002</v>
      </c>
      <c r="H22" s="25"/>
    </row>
    <row r="23" spans="2:8" ht="21.9" customHeight="1" x14ac:dyDescent="0.3">
      <c r="B23" s="14" t="s">
        <v>94</v>
      </c>
      <c r="C23" s="34">
        <v>0</v>
      </c>
      <c r="D23" s="35">
        <v>0</v>
      </c>
      <c r="E23" s="41">
        <v>0</v>
      </c>
      <c r="F23" s="41">
        <v>8.5000000000000006E-2</v>
      </c>
      <c r="G23" s="41">
        <v>0</v>
      </c>
      <c r="H23" s="25"/>
    </row>
    <row r="24" spans="2:8" ht="21.9" customHeight="1" x14ac:dyDescent="0.3">
      <c r="B24" s="14" t="s">
        <v>95</v>
      </c>
      <c r="C24" s="34">
        <v>1.458</v>
      </c>
      <c r="D24" s="35">
        <v>2.1389999999999998</v>
      </c>
      <c r="E24" s="41">
        <v>2.21</v>
      </c>
      <c r="F24" s="41">
        <v>0.56200000000000006</v>
      </c>
      <c r="G24" s="41">
        <v>1.274</v>
      </c>
      <c r="H24" s="25"/>
    </row>
    <row r="25" spans="2:8" ht="21.9" customHeight="1" x14ac:dyDescent="0.3">
      <c r="B25" s="14" t="s">
        <v>96</v>
      </c>
      <c r="C25" s="34">
        <v>416.14800000000002</v>
      </c>
      <c r="D25" s="35">
        <v>402.75799999999998</v>
      </c>
      <c r="E25" s="41">
        <v>390.01600000000002</v>
      </c>
      <c r="F25" s="41">
        <v>386.06299999999999</v>
      </c>
      <c r="G25" s="41">
        <v>392.54500000000002</v>
      </c>
      <c r="H25" s="25"/>
    </row>
    <row r="26" spans="2:8" ht="21.9" customHeight="1" x14ac:dyDescent="0.3">
      <c r="B26" s="14" t="s">
        <v>97</v>
      </c>
      <c r="C26" s="34">
        <v>0</v>
      </c>
      <c r="D26" s="35">
        <v>0</v>
      </c>
      <c r="E26" s="41">
        <v>0</v>
      </c>
      <c r="F26" s="41">
        <v>0</v>
      </c>
      <c r="G26" s="41">
        <v>0</v>
      </c>
    </row>
    <row r="27" spans="2:8" ht="21.9" customHeight="1" x14ac:dyDescent="0.3">
      <c r="B27" s="14" t="s">
        <v>98</v>
      </c>
      <c r="C27" s="34">
        <v>658.59199999999998</v>
      </c>
      <c r="D27" s="35">
        <v>663.577</v>
      </c>
      <c r="E27" s="41">
        <v>686.7</v>
      </c>
      <c r="F27" s="41">
        <v>691.20799999999997</v>
      </c>
      <c r="G27" s="41">
        <v>702.673</v>
      </c>
    </row>
    <row r="28" spans="2:8" ht="21.9" customHeight="1" x14ac:dyDescent="0.3">
      <c r="B28" s="14" t="s">
        <v>99</v>
      </c>
      <c r="C28" s="34">
        <v>35.767000000000003</v>
      </c>
      <c r="D28" s="35">
        <v>35.835999999999999</v>
      </c>
      <c r="E28" s="41">
        <v>39.618000000000002</v>
      </c>
      <c r="F28" s="41">
        <v>39.39</v>
      </c>
      <c r="G28" s="41">
        <v>38.039000000000001</v>
      </c>
    </row>
    <row r="29" spans="2:8" ht="21.9" customHeight="1" x14ac:dyDescent="0.3">
      <c r="B29" s="14" t="s">
        <v>128</v>
      </c>
      <c r="C29" s="34">
        <v>12.632</v>
      </c>
      <c r="D29" s="35">
        <v>12.632</v>
      </c>
      <c r="E29" s="41">
        <v>16.997</v>
      </c>
      <c r="F29" s="41">
        <v>16.997</v>
      </c>
      <c r="G29" s="41">
        <v>16.997</v>
      </c>
    </row>
    <row r="30" spans="2:8" ht="21.9" customHeight="1" x14ac:dyDescent="0.3">
      <c r="B30" s="14" t="s">
        <v>100</v>
      </c>
      <c r="C30" s="34">
        <v>187.56900000000002</v>
      </c>
      <c r="D30" s="35">
        <v>190.03</v>
      </c>
      <c r="E30" s="41">
        <v>202.155</v>
      </c>
      <c r="F30" s="41">
        <v>237.50399999999999</v>
      </c>
      <c r="G30" s="41">
        <v>251.96099999999998</v>
      </c>
    </row>
    <row r="31" spans="2:8" ht="21.9" customHeight="1" x14ac:dyDescent="0.3">
      <c r="B31" s="14" t="s">
        <v>129</v>
      </c>
      <c r="C31" s="34">
        <v>1.3520000000000001</v>
      </c>
      <c r="D31" s="35">
        <v>1.776</v>
      </c>
      <c r="E31" s="41">
        <v>1.0660000000000001</v>
      </c>
      <c r="F31" s="41">
        <v>1.208</v>
      </c>
      <c r="G31" s="41">
        <v>1.23</v>
      </c>
    </row>
    <row r="32" spans="2:8" ht="21.9" customHeight="1" x14ac:dyDescent="0.3">
      <c r="B32" s="14" t="s">
        <v>130</v>
      </c>
      <c r="C32" s="34">
        <v>186.21700000000001</v>
      </c>
      <c r="D32" s="35">
        <v>188.25399999999999</v>
      </c>
      <c r="E32" s="41">
        <v>201.089</v>
      </c>
      <c r="F32" s="41">
        <v>236.29599999999999</v>
      </c>
      <c r="G32" s="41">
        <v>250.73099999999999</v>
      </c>
    </row>
    <row r="33" spans="2:7" ht="21.9" customHeight="1" x14ac:dyDescent="0.3">
      <c r="B33" s="14" t="s">
        <v>131</v>
      </c>
      <c r="C33" s="34">
        <v>0</v>
      </c>
      <c r="D33" s="35">
        <v>0</v>
      </c>
      <c r="E33" s="41">
        <v>0</v>
      </c>
      <c r="F33" s="41">
        <v>0</v>
      </c>
      <c r="G33" s="41">
        <v>0</v>
      </c>
    </row>
    <row r="34" spans="2:7" ht="21.9" customHeight="1" x14ac:dyDescent="0.3">
      <c r="B34" s="14" t="s">
        <v>101</v>
      </c>
      <c r="C34" s="34">
        <v>95.995999999999995</v>
      </c>
      <c r="D34" s="35">
        <v>108.593</v>
      </c>
      <c r="E34" s="41">
        <v>0</v>
      </c>
      <c r="F34" s="41">
        <v>0</v>
      </c>
      <c r="G34" s="41">
        <v>0</v>
      </c>
    </row>
    <row r="35" spans="2:7" ht="21.9" customHeight="1" x14ac:dyDescent="0.3">
      <c r="B35" s="14" t="s">
        <v>102</v>
      </c>
      <c r="C35" s="34">
        <v>2524.884</v>
      </c>
      <c r="D35" s="35">
        <v>2631.8789999999999</v>
      </c>
      <c r="E35" s="41">
        <v>2697.6990000000001</v>
      </c>
      <c r="F35" s="41">
        <v>2596.3319999999999</v>
      </c>
      <c r="G35" s="41">
        <v>3007.578</v>
      </c>
    </row>
    <row r="36" spans="2:7" ht="21.9" customHeight="1" thickBot="1" x14ac:dyDescent="0.35">
      <c r="B36" s="23" t="s">
        <v>47</v>
      </c>
      <c r="C36" s="37">
        <v>55866.153000000028</v>
      </c>
      <c r="D36" s="38">
        <v>56628.582000000002</v>
      </c>
      <c r="E36" s="33">
        <v>54374.063000000009</v>
      </c>
      <c r="F36" s="33">
        <v>56704.098000000005</v>
      </c>
      <c r="G36" s="33">
        <v>56741.851999999992</v>
      </c>
    </row>
    <row r="37" spans="2:7" ht="5.0999999999999996" customHeight="1" x14ac:dyDescent="0.3">
      <c r="B37" s="10"/>
      <c r="C37" s="24"/>
      <c r="D37" s="12"/>
      <c r="E37" s="12"/>
      <c r="F37" s="12"/>
      <c r="G37" s="12"/>
    </row>
    <row r="38" spans="2:7" ht="21.9" customHeight="1" x14ac:dyDescent="0.3">
      <c r="B38" s="14" t="s">
        <v>103</v>
      </c>
      <c r="C38" s="34">
        <v>49343.396000000001</v>
      </c>
      <c r="D38" s="35">
        <v>50729.041000000005</v>
      </c>
      <c r="E38" s="41">
        <v>48174.811999999998</v>
      </c>
      <c r="F38" s="41">
        <v>51142.341000000008</v>
      </c>
      <c r="G38" s="41">
        <v>50612.625</v>
      </c>
    </row>
    <row r="39" spans="2:7" ht="21.9" customHeight="1" x14ac:dyDescent="0.3">
      <c r="B39" s="14" t="s">
        <v>132</v>
      </c>
      <c r="C39" s="34">
        <v>5520.3310000000001</v>
      </c>
      <c r="D39" s="35">
        <v>6228.55</v>
      </c>
      <c r="E39" s="41">
        <v>5495.7569999999996</v>
      </c>
      <c r="F39" s="41">
        <v>8359.7000000000007</v>
      </c>
      <c r="G39" s="41">
        <v>8626.8119999999999</v>
      </c>
    </row>
    <row r="40" spans="2:7" ht="21.9" customHeight="1" x14ac:dyDescent="0.3">
      <c r="B40" s="14" t="s">
        <v>133</v>
      </c>
      <c r="C40" s="34">
        <v>38571.252</v>
      </c>
      <c r="D40" s="35">
        <v>39346.409</v>
      </c>
      <c r="E40" s="41">
        <v>37452.343000000001</v>
      </c>
      <c r="F40" s="41">
        <v>37485.915000000001</v>
      </c>
      <c r="G40" s="41">
        <v>36660.536</v>
      </c>
    </row>
    <row r="41" spans="2:7" ht="21.9" customHeight="1" x14ac:dyDescent="0.3">
      <c r="B41" s="14" t="s">
        <v>134</v>
      </c>
      <c r="C41" s="34">
        <v>5251.8130000000001</v>
      </c>
      <c r="D41" s="35">
        <v>5154.0820000000003</v>
      </c>
      <c r="E41" s="41">
        <v>5226.7120000000004</v>
      </c>
      <c r="F41" s="41">
        <v>5296.7259999999997</v>
      </c>
      <c r="G41" s="41">
        <v>5325.277</v>
      </c>
    </row>
    <row r="42" spans="2:7" ht="21.9" customHeight="1" x14ac:dyDescent="0.3">
      <c r="B42" s="14" t="s">
        <v>104</v>
      </c>
      <c r="C42" s="34">
        <v>30.195</v>
      </c>
      <c r="D42" s="35">
        <v>16.561</v>
      </c>
      <c r="E42" s="41">
        <v>17.053999999999998</v>
      </c>
      <c r="F42" s="41">
        <v>13.512</v>
      </c>
      <c r="G42" s="41">
        <v>17.280999999999999</v>
      </c>
    </row>
    <row r="43" spans="2:7" ht="21.9" customHeight="1" x14ac:dyDescent="0.3">
      <c r="B43" s="14" t="s">
        <v>105</v>
      </c>
      <c r="C43" s="34">
        <v>0</v>
      </c>
      <c r="D43" s="35">
        <v>0</v>
      </c>
      <c r="E43" s="41">
        <v>0</v>
      </c>
      <c r="F43" s="41">
        <v>0</v>
      </c>
      <c r="G43" s="41">
        <v>0</v>
      </c>
    </row>
    <row r="44" spans="2:7" ht="21.9" customHeight="1" x14ac:dyDescent="0.3">
      <c r="B44" s="14" t="s">
        <v>106</v>
      </c>
      <c r="C44" s="34">
        <v>1.6830000000000001</v>
      </c>
      <c r="D44" s="35">
        <v>2.4260000000000002</v>
      </c>
      <c r="E44" s="41">
        <v>2.3860000000000001</v>
      </c>
      <c r="F44" s="41">
        <v>0.81399999999999995</v>
      </c>
      <c r="G44" s="41">
        <v>1.4</v>
      </c>
    </row>
    <row r="45" spans="2:7" ht="21.9" customHeight="1" x14ac:dyDescent="0.3">
      <c r="B45" s="14" t="s">
        <v>107</v>
      </c>
      <c r="C45" s="34">
        <v>0</v>
      </c>
      <c r="D45" s="35">
        <v>0</v>
      </c>
      <c r="E45" s="41">
        <v>0</v>
      </c>
      <c r="F45" s="41">
        <v>0</v>
      </c>
      <c r="G45" s="41">
        <v>0</v>
      </c>
    </row>
    <row r="46" spans="2:7" ht="21.9" customHeight="1" x14ac:dyDescent="0.3">
      <c r="B46" s="14" t="s">
        <v>108</v>
      </c>
      <c r="C46" s="34">
        <v>143.89499999999998</v>
      </c>
      <c r="D46" s="35">
        <v>72.423000000000002</v>
      </c>
      <c r="E46" s="41">
        <v>108.881</v>
      </c>
      <c r="F46" s="41">
        <v>58.045999999999999</v>
      </c>
      <c r="G46" s="41">
        <v>120.167</v>
      </c>
    </row>
    <row r="47" spans="2:7" ht="21.9" customHeight="1" x14ac:dyDescent="0.3">
      <c r="B47" s="14" t="s">
        <v>129</v>
      </c>
      <c r="C47" s="34">
        <v>114.33799999999999</v>
      </c>
      <c r="D47" s="35">
        <v>41.500999999999998</v>
      </c>
      <c r="E47" s="41">
        <v>79.819000000000003</v>
      </c>
      <c r="F47" s="41">
        <v>31.79</v>
      </c>
      <c r="G47" s="41">
        <v>93.863</v>
      </c>
    </row>
    <row r="48" spans="2:7" ht="21.9" customHeight="1" x14ac:dyDescent="0.3">
      <c r="B48" s="14" t="s">
        <v>135</v>
      </c>
      <c r="C48" s="34">
        <v>29.556999999999999</v>
      </c>
      <c r="D48" s="35">
        <v>30.922000000000001</v>
      </c>
      <c r="E48" s="41">
        <v>29.062000000000001</v>
      </c>
      <c r="F48" s="41">
        <v>26.256</v>
      </c>
      <c r="G48" s="41">
        <v>26.303999999999998</v>
      </c>
    </row>
    <row r="49" spans="2:7" ht="21.9" customHeight="1" x14ac:dyDescent="0.3">
      <c r="B49" s="14" t="s">
        <v>109</v>
      </c>
      <c r="C49" s="34">
        <v>0.127</v>
      </c>
      <c r="D49" s="35">
        <v>3.0000000000000001E-3</v>
      </c>
      <c r="E49" s="41">
        <v>0</v>
      </c>
      <c r="F49" s="41">
        <v>0</v>
      </c>
      <c r="G49" s="41">
        <v>0</v>
      </c>
    </row>
    <row r="50" spans="2:7" ht="21.9" customHeight="1" x14ac:dyDescent="0.3">
      <c r="B50" s="14" t="s">
        <v>110</v>
      </c>
      <c r="C50" s="34">
        <v>1606.4839999999999</v>
      </c>
      <c r="D50" s="35">
        <v>1228.645</v>
      </c>
      <c r="E50" s="41">
        <v>1654.5889999999999</v>
      </c>
      <c r="F50" s="41">
        <v>1263.4829999999999</v>
      </c>
      <c r="G50" s="41">
        <v>1659.3109999999999</v>
      </c>
    </row>
    <row r="51" spans="2:7" ht="21.9" customHeight="1" x14ac:dyDescent="0.3">
      <c r="B51" s="14" t="s">
        <v>111</v>
      </c>
      <c r="C51" s="34">
        <v>32.188000000000002</v>
      </c>
      <c r="D51" s="35">
        <v>32.576999999999998</v>
      </c>
      <c r="E51" s="41">
        <v>32.176000000000002</v>
      </c>
      <c r="F51" s="41">
        <v>31.899000000000001</v>
      </c>
      <c r="G51" s="41">
        <v>33.924999999999997</v>
      </c>
    </row>
    <row r="52" spans="2:7" ht="21.9" customHeight="1" x14ac:dyDescent="0.3">
      <c r="B52" s="14" t="s">
        <v>112</v>
      </c>
      <c r="C52" s="34">
        <v>385.596</v>
      </c>
      <c r="D52" s="35">
        <v>390.56700000000001</v>
      </c>
      <c r="E52" s="41">
        <v>369.29899999999998</v>
      </c>
      <c r="F52" s="41">
        <v>370.48400000000004</v>
      </c>
      <c r="G52" s="41">
        <v>363.87599999999998</v>
      </c>
    </row>
    <row r="53" spans="2:7" ht="21.9" customHeight="1" x14ac:dyDescent="0.3">
      <c r="B53" s="14" t="s">
        <v>136</v>
      </c>
      <c r="C53" s="34">
        <v>85.622</v>
      </c>
      <c r="D53" s="35">
        <v>88.826999999999998</v>
      </c>
      <c r="E53" s="41">
        <v>80.858999999999995</v>
      </c>
      <c r="F53" s="41">
        <v>88.123000000000005</v>
      </c>
      <c r="G53" s="41">
        <v>90.512</v>
      </c>
    </row>
    <row r="54" spans="2:7" ht="21.9" customHeight="1" x14ac:dyDescent="0.3">
      <c r="B54" s="14" t="s">
        <v>137</v>
      </c>
      <c r="C54" s="34">
        <v>189.01599999999999</v>
      </c>
      <c r="D54" s="35">
        <v>189.43199999999999</v>
      </c>
      <c r="E54" s="41">
        <v>182.48</v>
      </c>
      <c r="F54" s="41">
        <v>181.04</v>
      </c>
      <c r="G54" s="41">
        <v>180.036</v>
      </c>
    </row>
    <row r="55" spans="2:7" ht="21.9" customHeight="1" x14ac:dyDescent="0.3">
      <c r="B55" s="14" t="s">
        <v>138</v>
      </c>
      <c r="C55" s="34">
        <v>110.958</v>
      </c>
      <c r="D55" s="35">
        <v>112.30800000000001</v>
      </c>
      <c r="E55" s="41">
        <v>105.96</v>
      </c>
      <c r="F55" s="41">
        <v>101.321</v>
      </c>
      <c r="G55" s="41">
        <v>93.328000000000003</v>
      </c>
    </row>
    <row r="56" spans="2:7" ht="21.9" customHeight="1" x14ac:dyDescent="0.3">
      <c r="B56" s="14" t="s">
        <v>113</v>
      </c>
      <c r="C56" s="34">
        <v>0</v>
      </c>
      <c r="D56" s="35">
        <v>0</v>
      </c>
      <c r="E56" s="41">
        <v>0</v>
      </c>
      <c r="F56" s="41">
        <v>0</v>
      </c>
      <c r="G56" s="41">
        <v>0</v>
      </c>
    </row>
    <row r="57" spans="2:7" ht="21.9" customHeight="1" x14ac:dyDescent="0.3">
      <c r="B57" s="14" t="s">
        <v>114</v>
      </c>
      <c r="C57" s="34">
        <v>5.8540000000000001</v>
      </c>
      <c r="D57" s="35">
        <v>6.5590000000000002</v>
      </c>
      <c r="E57" s="41">
        <v>11.404999999999999</v>
      </c>
      <c r="F57" s="41">
        <v>-11.403</v>
      </c>
      <c r="G57" s="41">
        <v>-12.853999999999999</v>
      </c>
    </row>
    <row r="58" spans="2:7" ht="21.9" customHeight="1" x14ac:dyDescent="0.3">
      <c r="B58" s="14" t="s">
        <v>115</v>
      </c>
      <c r="C58" s="34">
        <v>0</v>
      </c>
      <c r="D58" s="35">
        <v>0</v>
      </c>
      <c r="E58" s="41">
        <v>0</v>
      </c>
      <c r="F58" s="41">
        <v>0</v>
      </c>
      <c r="G58" s="41">
        <v>0</v>
      </c>
    </row>
    <row r="59" spans="2:7" ht="21.9" customHeight="1" x14ac:dyDescent="0.3">
      <c r="B59" s="14" t="s">
        <v>116</v>
      </c>
      <c r="C59" s="34">
        <v>0</v>
      </c>
      <c r="D59" s="35">
        <v>0</v>
      </c>
      <c r="E59" s="41">
        <v>0</v>
      </c>
      <c r="F59" s="41">
        <v>0</v>
      </c>
      <c r="G59" s="41">
        <v>0</v>
      </c>
    </row>
    <row r="60" spans="2:7" ht="21.9" customHeight="1" x14ac:dyDescent="0.3">
      <c r="B60" s="14" t="s">
        <v>117</v>
      </c>
      <c r="C60" s="34">
        <v>2729.2469999999998</v>
      </c>
      <c r="D60" s="35">
        <v>2160.953</v>
      </c>
      <c r="E60" s="41">
        <v>2157.6460000000002</v>
      </c>
      <c r="F60" s="41">
        <v>2157.4299999999998</v>
      </c>
      <c r="G60" s="41">
        <v>2387.2020000000002</v>
      </c>
    </row>
    <row r="61" spans="2:7" ht="21.9" customHeight="1" x14ac:dyDescent="0.3">
      <c r="B61" s="14" t="s">
        <v>118</v>
      </c>
      <c r="C61" s="34">
        <v>79.037000000000006</v>
      </c>
      <c r="D61" s="35">
        <v>78.933999999999997</v>
      </c>
      <c r="E61" s="41">
        <v>78.933999999999997</v>
      </c>
      <c r="F61" s="41">
        <v>78.933999999999997</v>
      </c>
      <c r="G61" s="41">
        <v>78.948999999999998</v>
      </c>
    </row>
    <row r="62" spans="2:7" ht="21.9" customHeight="1" x14ac:dyDescent="0.3">
      <c r="B62" s="14" t="s">
        <v>119</v>
      </c>
      <c r="C62" s="34">
        <v>1360.1569999999999</v>
      </c>
      <c r="D62" s="35">
        <v>1360.1569999999999</v>
      </c>
      <c r="E62" s="41">
        <v>1360.1569999999999</v>
      </c>
      <c r="F62" s="41">
        <v>1360.1569999999999</v>
      </c>
      <c r="G62" s="41">
        <v>1360.1569999999999</v>
      </c>
    </row>
    <row r="63" spans="2:7" ht="21.9" customHeight="1" x14ac:dyDescent="0.3">
      <c r="B63" s="14" t="s">
        <v>120</v>
      </c>
      <c r="C63" s="34">
        <v>-25.03</v>
      </c>
      <c r="D63" s="35">
        <v>-25.22</v>
      </c>
      <c r="E63" s="41">
        <v>-25.181000000000001</v>
      </c>
      <c r="F63" s="41">
        <v>-25.175000000000001</v>
      </c>
      <c r="G63" s="41">
        <v>-25.428999999999998</v>
      </c>
    </row>
    <row r="64" spans="2:7" ht="21.9" customHeight="1" x14ac:dyDescent="0.3">
      <c r="B64" s="14" t="s">
        <v>121</v>
      </c>
      <c r="C64" s="34">
        <v>1.4E-2</v>
      </c>
      <c r="D64" s="35">
        <v>1.4E-2</v>
      </c>
      <c r="E64" s="41">
        <v>1.4E-2</v>
      </c>
      <c r="F64" s="41">
        <v>1.4E-2</v>
      </c>
      <c r="G64" s="41">
        <v>1.4E-2</v>
      </c>
    </row>
    <row r="65" spans="2:11" ht="21.9" customHeight="1" x14ac:dyDescent="0.3">
      <c r="B65" s="14" t="s">
        <v>154</v>
      </c>
      <c r="C65" s="34">
        <v>173.31</v>
      </c>
      <c r="D65" s="35">
        <v>574.94200000000001</v>
      </c>
      <c r="E65" s="41">
        <v>431.89100000000002</v>
      </c>
      <c r="F65" s="41">
        <v>263.56200000000001</v>
      </c>
      <c r="G65" s="41">
        <v>145.22800000000001</v>
      </c>
    </row>
    <row r="66" spans="2:11" ht="21.9" customHeight="1" thickBot="1" x14ac:dyDescent="0.35">
      <c r="B66" s="23" t="s">
        <v>122</v>
      </c>
      <c r="C66" s="40">
        <v>55866.153000000013</v>
      </c>
      <c r="D66" s="38">
        <v>56628.581999999988</v>
      </c>
      <c r="E66" s="33">
        <v>54374.063000000009</v>
      </c>
      <c r="F66" s="33">
        <v>56704.097999999962</v>
      </c>
      <c r="G66" s="33">
        <v>56741.851999999992</v>
      </c>
    </row>
    <row r="67" spans="2:11" ht="15" customHeight="1" x14ac:dyDescent="0.3">
      <c r="B67" s="22"/>
      <c r="C67" s="22"/>
      <c r="D67" s="22"/>
      <c r="E67" s="22"/>
      <c r="F67" s="22"/>
      <c r="G67" s="22"/>
    </row>
    <row r="68" spans="2:11" ht="15" customHeight="1" x14ac:dyDescent="0.3">
      <c r="B68" s="1"/>
      <c r="C68" s="1"/>
      <c r="D68" s="2"/>
      <c r="E68" s="2"/>
      <c r="F68" s="2"/>
      <c r="G68" s="2"/>
      <c r="J68" s="19"/>
      <c r="K68" s="19"/>
    </row>
    <row r="69" spans="2:11" ht="15" customHeight="1" x14ac:dyDescent="0.3">
      <c r="B69" s="115" t="s">
        <v>0</v>
      </c>
      <c r="C69" s="115"/>
      <c r="D69" s="115"/>
      <c r="E69" s="115"/>
      <c r="F69" s="115"/>
      <c r="G69" s="115"/>
    </row>
    <row r="70" spans="2:11" ht="15" customHeight="1" x14ac:dyDescent="0.3"/>
    <row r="71" spans="2:11" ht="15" customHeight="1" x14ac:dyDescent="0.3"/>
    <row r="72" spans="2:11" ht="15" customHeight="1" x14ac:dyDescent="0.3"/>
    <row r="73" spans="2:11" ht="15" customHeight="1" x14ac:dyDescent="0.3"/>
  </sheetData>
  <mergeCells count="2">
    <mergeCell ref="B8:G8"/>
    <mergeCell ref="B69:G69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53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B1:J67"/>
  <sheetViews>
    <sheetView showGridLines="0" tabSelected="1" view="pageBreakPreview" topLeftCell="B1" zoomScale="80" zoomScaleNormal="70" zoomScaleSheetLayoutView="80" workbookViewId="0">
      <selection activeCell="I20" sqref="I20"/>
    </sheetView>
  </sheetViews>
  <sheetFormatPr defaultRowHeight="14.4" x14ac:dyDescent="0.3"/>
  <cols>
    <col min="1" max="1" width="0.88671875" customWidth="1"/>
    <col min="2" max="2" width="110" style="4" bestFit="1" customWidth="1"/>
    <col min="3" max="3" width="13.6640625" style="4" customWidth="1"/>
    <col min="4" max="4" width="13.6640625" customWidth="1"/>
    <col min="5" max="5" width="13.33203125" customWidth="1"/>
    <col min="6" max="6" width="12.6640625" customWidth="1"/>
    <col min="7" max="7" width="0.88671875" customWidth="1"/>
  </cols>
  <sheetData>
    <row r="1" spans="2:8" x14ac:dyDescent="0.3">
      <c r="B1" s="1"/>
      <c r="C1" s="1"/>
      <c r="D1" s="2"/>
      <c r="E1" s="2"/>
      <c r="F1" s="2"/>
    </row>
    <row r="8" spans="2:8" ht="50.1" customHeight="1" x14ac:dyDescent="0.3">
      <c r="B8" s="114" t="s">
        <v>139</v>
      </c>
      <c r="C8" s="114"/>
      <c r="D8" s="114"/>
      <c r="E8" s="114"/>
      <c r="F8" s="114"/>
    </row>
    <row r="9" spans="2:8" ht="15" customHeight="1" x14ac:dyDescent="0.35">
      <c r="B9" s="3"/>
      <c r="C9" s="3"/>
      <c r="D9" s="3"/>
      <c r="E9" s="3"/>
      <c r="F9" s="3"/>
    </row>
    <row r="10" spans="2:8" ht="9.9" customHeight="1" x14ac:dyDescent="0.3">
      <c r="F10" s="5"/>
    </row>
    <row r="11" spans="2:8" ht="5.0999999999999996" customHeight="1" x14ac:dyDescent="0.3">
      <c r="F11" s="5"/>
    </row>
    <row r="12" spans="2:8" s="9" customFormat="1" ht="30" customHeight="1" thickBot="1" x14ac:dyDescent="0.35">
      <c r="B12" s="6" t="s">
        <v>27</v>
      </c>
      <c r="C12" s="20">
        <v>45747</v>
      </c>
      <c r="D12" s="20">
        <v>45382</v>
      </c>
      <c r="E12" s="20" t="s">
        <v>37</v>
      </c>
      <c r="F12" s="21" t="s">
        <v>38</v>
      </c>
      <c r="G12"/>
      <c r="H12"/>
    </row>
    <row r="13" spans="2:8" ht="5.0999999999999996" customHeight="1" x14ac:dyDescent="0.3">
      <c r="B13" s="10"/>
      <c r="C13" s="11"/>
      <c r="D13" s="12"/>
      <c r="E13" s="12"/>
      <c r="F13" s="13"/>
    </row>
    <row r="14" spans="2:8" s="16" customFormat="1" ht="21.9" customHeight="1" x14ac:dyDescent="0.3">
      <c r="B14" s="14" t="s">
        <v>48</v>
      </c>
      <c r="C14" s="26">
        <v>462.05799999999999</v>
      </c>
      <c r="D14" s="27">
        <v>547.03200000000004</v>
      </c>
      <c r="E14" s="28">
        <v>-84.974000000000046</v>
      </c>
      <c r="F14" s="29">
        <v>-15.533643370040517</v>
      </c>
      <c r="G14"/>
      <c r="H14"/>
    </row>
    <row r="15" spans="2:8" s="16" customFormat="1" ht="21.9" customHeight="1" x14ac:dyDescent="0.3">
      <c r="B15" s="14" t="s">
        <v>49</v>
      </c>
      <c r="C15" s="26">
        <v>443.91300000000001</v>
      </c>
      <c r="D15" s="27">
        <v>542.34900000000005</v>
      </c>
      <c r="E15" s="28">
        <f>C15-D15</f>
        <v>-98.436000000000035</v>
      </c>
      <c r="F15" s="158">
        <v>-18.149936664398801</v>
      </c>
      <c r="G15"/>
      <c r="H15"/>
    </row>
    <row r="16" spans="2:8" s="16" customFormat="1" ht="21.9" customHeight="1" x14ac:dyDescent="0.3">
      <c r="B16" s="14" t="s">
        <v>50</v>
      </c>
      <c r="C16" s="26">
        <v>-189.99199999999999</v>
      </c>
      <c r="D16" s="27">
        <v>-280.017</v>
      </c>
      <c r="E16" s="28">
        <v>90.025000000000006</v>
      </c>
      <c r="F16" s="29">
        <v>-32.149833760093138</v>
      </c>
      <c r="G16"/>
      <c r="H16"/>
    </row>
    <row r="17" spans="2:8" s="16" customFormat="1" ht="21.9" customHeight="1" x14ac:dyDescent="0.3">
      <c r="B17" s="14" t="s">
        <v>51</v>
      </c>
      <c r="C17" s="26">
        <v>272.06600000000003</v>
      </c>
      <c r="D17" s="27">
        <v>267.01500000000004</v>
      </c>
      <c r="E17" s="28">
        <v>5.0509999999999877</v>
      </c>
      <c r="F17" s="29">
        <v>1.8916540269273252</v>
      </c>
      <c r="G17"/>
      <c r="H17"/>
    </row>
    <row r="18" spans="2:8" s="16" customFormat="1" ht="21.9" customHeight="1" x14ac:dyDescent="0.3">
      <c r="B18" s="14" t="s">
        <v>52</v>
      </c>
      <c r="C18" s="26">
        <v>121.429</v>
      </c>
      <c r="D18" s="27">
        <v>112.626</v>
      </c>
      <c r="E18" s="28">
        <v>8.8029999999999973</v>
      </c>
      <c r="F18" s="29">
        <v>7.8161348178928503</v>
      </c>
      <c r="G18"/>
      <c r="H18"/>
    </row>
    <row r="19" spans="2:8" s="16" customFormat="1" ht="21.9" customHeight="1" x14ac:dyDescent="0.3">
      <c r="B19" s="14" t="s">
        <v>53</v>
      </c>
      <c r="C19" s="26">
        <v>-5.9909999999999997</v>
      </c>
      <c r="D19" s="27">
        <v>-5.7569999999999997</v>
      </c>
      <c r="E19" s="28">
        <v>-0.23399999999999999</v>
      </c>
      <c r="F19" s="29">
        <v>4.064616988014591</v>
      </c>
      <c r="G19"/>
      <c r="H19"/>
    </row>
    <row r="20" spans="2:8" s="16" customFormat="1" ht="21.9" customHeight="1" x14ac:dyDescent="0.3">
      <c r="B20" s="14" t="s">
        <v>54</v>
      </c>
      <c r="C20" s="26">
        <v>115.438</v>
      </c>
      <c r="D20" s="27">
        <v>106.869</v>
      </c>
      <c r="E20" s="28">
        <v>8.5690000000000026</v>
      </c>
      <c r="F20" s="29">
        <v>8.018227923906851</v>
      </c>
      <c r="G20"/>
      <c r="H20"/>
    </row>
    <row r="21" spans="2:8" s="16" customFormat="1" ht="21.9" customHeight="1" x14ac:dyDescent="0.3">
      <c r="B21" s="14" t="s">
        <v>55</v>
      </c>
      <c r="C21" s="26">
        <v>0.35199999999999998</v>
      </c>
      <c r="D21" s="27">
        <v>0.98299999999999998</v>
      </c>
      <c r="E21" s="28">
        <v>-0.63100000000000001</v>
      </c>
      <c r="F21" s="29">
        <v>-64.191251271617503</v>
      </c>
      <c r="G21"/>
      <c r="H21"/>
    </row>
    <row r="22" spans="2:8" s="16" customFormat="1" ht="21.9" customHeight="1" x14ac:dyDescent="0.3">
      <c r="B22" s="14" t="s">
        <v>56</v>
      </c>
      <c r="C22" s="26">
        <v>23.356000000000002</v>
      </c>
      <c r="D22" s="27">
        <v>27.053999999999998</v>
      </c>
      <c r="E22" s="28">
        <v>-3.6979999999999968</v>
      </c>
      <c r="F22" s="29">
        <v>-13.66895837953721</v>
      </c>
      <c r="G22"/>
      <c r="H22"/>
    </row>
    <row r="23" spans="2:8" s="16" customFormat="1" ht="21.9" customHeight="1" x14ac:dyDescent="0.3">
      <c r="B23" s="14" t="s">
        <v>57</v>
      </c>
      <c r="C23" s="26">
        <v>5.3999999999999999E-2</v>
      </c>
      <c r="D23" s="27">
        <v>2.5000000000000001E-2</v>
      </c>
      <c r="E23" s="28">
        <v>2.8999999999999998E-2</v>
      </c>
      <c r="F23" s="29">
        <v>115.99999999999997</v>
      </c>
      <c r="G23"/>
      <c r="H23"/>
    </row>
    <row r="24" spans="2:8" s="16" customFormat="1" ht="21.9" customHeight="1" x14ac:dyDescent="0.3">
      <c r="B24" s="14" t="s">
        <v>58</v>
      </c>
      <c r="C24" s="26">
        <v>9.4489999999999998</v>
      </c>
      <c r="D24" s="27">
        <v>8.4120000000000008</v>
      </c>
      <c r="E24" s="28">
        <v>1.036999999999999</v>
      </c>
      <c r="F24" s="29">
        <v>12.327627199239167</v>
      </c>
      <c r="G24"/>
      <c r="H24"/>
    </row>
    <row r="25" spans="2:8" s="16" customFormat="1" ht="21.9" customHeight="1" x14ac:dyDescent="0.3">
      <c r="B25" s="14" t="s">
        <v>59</v>
      </c>
      <c r="C25" s="26">
        <v>5.7709999999999999</v>
      </c>
      <c r="D25" s="27">
        <v>2.8820000000000001</v>
      </c>
      <c r="E25" s="28">
        <v>2.8889999999999998</v>
      </c>
      <c r="F25" s="29">
        <v>100.24288688410823</v>
      </c>
      <c r="G25"/>
      <c r="H25"/>
    </row>
    <row r="26" spans="2:8" s="16" customFormat="1" ht="21.9" customHeight="1" x14ac:dyDescent="0.3">
      <c r="B26" s="14" t="s">
        <v>60</v>
      </c>
      <c r="C26" s="26">
        <v>3.6779999999999999</v>
      </c>
      <c r="D26" s="27">
        <v>4.9050000000000002</v>
      </c>
      <c r="E26" s="28">
        <v>-1.2270000000000003</v>
      </c>
      <c r="F26" s="29">
        <v>-25.015290519877688</v>
      </c>
      <c r="G26"/>
      <c r="H26"/>
    </row>
    <row r="27" spans="2:8" s="16" customFormat="1" ht="21.9" customHeight="1" x14ac:dyDescent="0.3">
      <c r="B27" s="14" t="s">
        <v>61</v>
      </c>
      <c r="C27" s="26">
        <v>0</v>
      </c>
      <c r="D27" s="27">
        <v>0.625</v>
      </c>
      <c r="E27" s="28">
        <v>-0.625</v>
      </c>
      <c r="F27" s="29" t="s">
        <v>202</v>
      </c>
      <c r="G27"/>
      <c r="H27"/>
    </row>
    <row r="28" spans="2:8" s="16" customFormat="1" ht="21.9" customHeight="1" x14ac:dyDescent="0.3">
      <c r="B28" s="14" t="s">
        <v>62</v>
      </c>
      <c r="C28" s="26">
        <v>-1.4490000000000001</v>
      </c>
      <c r="D28" s="27">
        <v>-1.1890000000000001</v>
      </c>
      <c r="E28" s="28">
        <v>-0.26</v>
      </c>
      <c r="F28" s="29">
        <v>21.867115222876365</v>
      </c>
      <c r="G28"/>
      <c r="H28"/>
    </row>
    <row r="29" spans="2:8" s="16" customFormat="1" ht="21.9" customHeight="1" x14ac:dyDescent="0.3">
      <c r="B29" s="14" t="s">
        <v>63</v>
      </c>
      <c r="C29" s="26">
        <v>0</v>
      </c>
      <c r="D29" s="27">
        <v>0</v>
      </c>
      <c r="E29" s="28">
        <v>0</v>
      </c>
      <c r="F29" s="29" t="s">
        <v>202</v>
      </c>
      <c r="G29"/>
      <c r="H29"/>
    </row>
    <row r="30" spans="2:8" s="16" customFormat="1" ht="21.9" customHeight="1" x14ac:dyDescent="0.3">
      <c r="B30" s="14" t="s">
        <v>64</v>
      </c>
      <c r="C30" s="26">
        <v>-1.4490000000000001</v>
      </c>
      <c r="D30" s="27">
        <v>-1.1890000000000001</v>
      </c>
      <c r="E30" s="28">
        <v>-0.26</v>
      </c>
      <c r="F30" s="29">
        <v>21.867115222876365</v>
      </c>
      <c r="G30"/>
      <c r="H30"/>
    </row>
    <row r="31" spans="2:8" s="16" customFormat="1" ht="21.9" customHeight="1" x14ac:dyDescent="0.3">
      <c r="B31" s="14" t="s">
        <v>65</v>
      </c>
      <c r="C31" s="26">
        <v>419.26599999999996</v>
      </c>
      <c r="D31" s="27">
        <v>409.16899999999993</v>
      </c>
      <c r="E31" s="28">
        <v>10.097000000000037</v>
      </c>
      <c r="F31" s="29">
        <v>2.4676845020028537</v>
      </c>
      <c r="G31"/>
      <c r="H31"/>
    </row>
    <row r="32" spans="2:8" s="16" customFormat="1" ht="21.9" customHeight="1" x14ac:dyDescent="0.3">
      <c r="B32" s="14" t="s">
        <v>66</v>
      </c>
      <c r="C32" s="26">
        <v>-23.952999999999999</v>
      </c>
      <c r="D32" s="27">
        <v>-47.847999999999999</v>
      </c>
      <c r="E32" s="28">
        <v>23.895</v>
      </c>
      <c r="F32" s="29">
        <v>-49.939391406119384</v>
      </c>
      <c r="G32"/>
      <c r="H32"/>
    </row>
    <row r="33" spans="2:8" s="16" customFormat="1" ht="21.9" customHeight="1" x14ac:dyDescent="0.3">
      <c r="B33" s="14" t="s">
        <v>59</v>
      </c>
      <c r="C33" s="26">
        <v>-23.983000000000001</v>
      </c>
      <c r="D33" s="27">
        <v>-47.915999999999997</v>
      </c>
      <c r="E33" s="28">
        <v>23.932999999999996</v>
      </c>
      <c r="F33" s="29">
        <v>-49.947825361048494</v>
      </c>
      <c r="G33"/>
      <c r="H33"/>
    </row>
    <row r="34" spans="2:8" s="16" customFormat="1" ht="21.9" customHeight="1" x14ac:dyDescent="0.3">
      <c r="B34" s="14" t="s">
        <v>60</v>
      </c>
      <c r="C34" s="26">
        <v>0.03</v>
      </c>
      <c r="D34" s="27">
        <v>6.8000000000000005E-2</v>
      </c>
      <c r="E34" s="28">
        <v>-3.8000000000000006E-2</v>
      </c>
      <c r="F34" s="29">
        <v>-55.882352941176471</v>
      </c>
      <c r="G34"/>
      <c r="H34"/>
    </row>
    <row r="35" spans="2:8" s="16" customFormat="1" ht="21.9" customHeight="1" x14ac:dyDescent="0.3">
      <c r="B35" s="14" t="s">
        <v>67</v>
      </c>
      <c r="C35" s="26">
        <v>-1.6319999999999999</v>
      </c>
      <c r="D35" s="27">
        <v>-0.66900000000000004</v>
      </c>
      <c r="E35" s="28">
        <v>-0.96299999999999986</v>
      </c>
      <c r="F35" s="29">
        <v>143.94618834080711</v>
      </c>
      <c r="G35"/>
      <c r="H35"/>
    </row>
    <row r="36" spans="2:8" s="16" customFormat="1" ht="21.9" customHeight="1" x14ac:dyDescent="0.3">
      <c r="B36" s="14" t="s">
        <v>68</v>
      </c>
      <c r="C36" s="26">
        <v>393.68099999999998</v>
      </c>
      <c r="D36" s="27">
        <v>360.65199999999993</v>
      </c>
      <c r="E36" s="28">
        <v>33.029000000000053</v>
      </c>
      <c r="F36" s="29">
        <v>9.1581358206803465</v>
      </c>
      <c r="G36"/>
      <c r="H36"/>
    </row>
    <row r="37" spans="2:8" s="16" customFormat="1" ht="21.9" customHeight="1" x14ac:dyDescent="0.3">
      <c r="B37" s="14" t="s">
        <v>69</v>
      </c>
      <c r="C37" s="26">
        <v>0</v>
      </c>
      <c r="D37" s="27">
        <v>0</v>
      </c>
      <c r="E37" s="28">
        <v>0</v>
      </c>
      <c r="F37" s="29" t="s">
        <v>202</v>
      </c>
      <c r="G37"/>
      <c r="H37"/>
    </row>
    <row r="38" spans="2:8" s="16" customFormat="1" ht="21.9" customHeight="1" x14ac:dyDescent="0.3">
      <c r="B38" s="14" t="s">
        <v>70</v>
      </c>
      <c r="C38" s="26">
        <v>0</v>
      </c>
      <c r="D38" s="27">
        <v>0</v>
      </c>
      <c r="E38" s="28">
        <v>0</v>
      </c>
      <c r="F38" s="29" t="s">
        <v>202</v>
      </c>
      <c r="G38"/>
      <c r="H38"/>
    </row>
    <row r="39" spans="2:8" s="16" customFormat="1" ht="21.9" customHeight="1" x14ac:dyDescent="0.3">
      <c r="B39" s="14" t="s">
        <v>71</v>
      </c>
      <c r="C39" s="26">
        <v>393.68099999999998</v>
      </c>
      <c r="D39" s="27">
        <v>360.65199999999993</v>
      </c>
      <c r="E39" s="28">
        <v>33.029000000000053</v>
      </c>
      <c r="F39" s="29">
        <v>9.1581358206803465</v>
      </c>
      <c r="G39"/>
      <c r="H39"/>
    </row>
    <row r="40" spans="2:8" s="16" customFormat="1" ht="21.9" customHeight="1" x14ac:dyDescent="0.3">
      <c r="B40" s="14" t="s">
        <v>72</v>
      </c>
      <c r="C40" s="26">
        <v>-161.911</v>
      </c>
      <c r="D40" s="27">
        <v>-173.05700000000002</v>
      </c>
      <c r="E40" s="28">
        <v>11.146000000000015</v>
      </c>
      <c r="F40" s="29">
        <v>-6.4406525017768779</v>
      </c>
      <c r="G40"/>
      <c r="H40"/>
    </row>
    <row r="41" spans="2:8" s="16" customFormat="1" ht="21.9" customHeight="1" x14ac:dyDescent="0.3">
      <c r="B41" s="14" t="s">
        <v>73</v>
      </c>
      <c r="C41" s="26">
        <v>-82.442999999999998</v>
      </c>
      <c r="D41" s="27">
        <v>-79.244</v>
      </c>
      <c r="E41" s="28">
        <v>-3.1989999999999981</v>
      </c>
      <c r="F41" s="29">
        <v>4.0368986926454964</v>
      </c>
      <c r="G41"/>
      <c r="H41"/>
    </row>
    <row r="42" spans="2:8" s="16" customFormat="1" ht="21.9" customHeight="1" x14ac:dyDescent="0.3">
      <c r="B42" s="14" t="s">
        <v>74</v>
      </c>
      <c r="C42" s="26">
        <v>-79.468000000000004</v>
      </c>
      <c r="D42" s="27">
        <v>-93.813000000000002</v>
      </c>
      <c r="E42" s="28">
        <v>14.344999999999999</v>
      </c>
      <c r="F42" s="29">
        <v>-15.291057742530356</v>
      </c>
      <c r="G42"/>
      <c r="H42"/>
    </row>
    <row r="43" spans="2:8" ht="21.9" customHeight="1" x14ac:dyDescent="0.3">
      <c r="B43" s="14" t="s">
        <v>75</v>
      </c>
      <c r="C43" s="26">
        <v>-1.0140000000000002</v>
      </c>
      <c r="D43" s="27">
        <v>4.62</v>
      </c>
      <c r="E43" s="28">
        <v>-5.6340000000000003</v>
      </c>
      <c r="F43" s="29" t="s">
        <v>202</v>
      </c>
    </row>
    <row r="44" spans="2:8" ht="21.9" customHeight="1" x14ac:dyDescent="0.3">
      <c r="B44" s="14" t="s">
        <v>76</v>
      </c>
      <c r="C44" s="26">
        <v>3.17</v>
      </c>
      <c r="D44" s="27">
        <v>5.7030000000000003</v>
      </c>
      <c r="E44" s="28">
        <v>-2.5330000000000004</v>
      </c>
      <c r="F44" s="29">
        <v>-44.415220059617745</v>
      </c>
    </row>
    <row r="45" spans="2:8" ht="21.9" customHeight="1" x14ac:dyDescent="0.3">
      <c r="B45" s="14" t="s">
        <v>77</v>
      </c>
      <c r="C45" s="26">
        <v>-4.1840000000000002</v>
      </c>
      <c r="D45" s="27">
        <v>-1.083</v>
      </c>
      <c r="E45" s="28">
        <v>-3.101</v>
      </c>
      <c r="F45" s="29">
        <v>286.33425669436753</v>
      </c>
    </row>
    <row r="46" spans="2:8" s="17" customFormat="1" ht="21.9" customHeight="1" x14ac:dyDescent="0.3">
      <c r="B46" s="14" t="s">
        <v>78</v>
      </c>
      <c r="C46" s="26">
        <v>-12.471</v>
      </c>
      <c r="D46" s="27">
        <v>-13.061</v>
      </c>
      <c r="E46" s="28">
        <v>0.58999999999999986</v>
      </c>
      <c r="F46" s="29">
        <v>-4.5172651404945974</v>
      </c>
      <c r="G46"/>
      <c r="H46"/>
    </row>
    <row r="47" spans="2:8" ht="21.9" customHeight="1" x14ac:dyDescent="0.3">
      <c r="B47" s="14" t="s">
        <v>79</v>
      </c>
      <c r="C47" s="26">
        <v>-3.923</v>
      </c>
      <c r="D47" s="27">
        <v>-3.5289999999999999</v>
      </c>
      <c r="E47" s="28">
        <v>-0.39400000000000013</v>
      </c>
      <c r="F47" s="29">
        <v>11.164635874185326</v>
      </c>
    </row>
    <row r="48" spans="2:8" ht="21.9" customHeight="1" x14ac:dyDescent="0.3">
      <c r="B48" s="14" t="s">
        <v>80</v>
      </c>
      <c r="C48" s="26">
        <v>24.533999999999999</v>
      </c>
      <c r="D48" s="27">
        <v>19.939</v>
      </c>
      <c r="E48" s="28">
        <v>4.5949999999999989</v>
      </c>
      <c r="F48" s="29">
        <v>23.045288128792805</v>
      </c>
    </row>
    <row r="49" spans="2:10" s="17" customFormat="1" ht="21.9" customHeight="1" x14ac:dyDescent="0.3">
      <c r="B49" s="14" t="s">
        <v>81</v>
      </c>
      <c r="C49" s="26">
        <v>-154.78500000000003</v>
      </c>
      <c r="D49" s="27">
        <v>-165.08800000000002</v>
      </c>
      <c r="E49" s="28">
        <v>10.302999999999997</v>
      </c>
      <c r="F49" s="29">
        <v>-6.2409139368094557</v>
      </c>
      <c r="G49"/>
      <c r="H49"/>
    </row>
    <row r="50" spans="2:10" ht="21.9" customHeight="1" x14ac:dyDescent="0.3">
      <c r="B50" s="14" t="s">
        <v>82</v>
      </c>
      <c r="C50" s="26">
        <v>13.271000000000001</v>
      </c>
      <c r="D50" s="27">
        <v>13.994</v>
      </c>
      <c r="E50" s="28">
        <v>-0.72299999999999898</v>
      </c>
      <c r="F50" s="29">
        <v>-5.1664999285407909</v>
      </c>
    </row>
    <row r="51" spans="2:10" ht="21.9" customHeight="1" x14ac:dyDescent="0.3">
      <c r="B51" s="14" t="s">
        <v>83</v>
      </c>
      <c r="C51" s="26">
        <v>0</v>
      </c>
      <c r="D51" s="27">
        <v>0</v>
      </c>
      <c r="E51" s="28">
        <v>0</v>
      </c>
      <c r="F51" s="29" t="s">
        <v>202</v>
      </c>
    </row>
    <row r="52" spans="2:10" ht="21.9" customHeight="1" x14ac:dyDescent="0.3">
      <c r="B52" s="14" t="s">
        <v>84</v>
      </c>
      <c r="C52" s="26">
        <v>0</v>
      </c>
      <c r="D52" s="27">
        <v>0</v>
      </c>
      <c r="E52" s="28">
        <v>0</v>
      </c>
      <c r="F52" s="29" t="s">
        <v>202</v>
      </c>
    </row>
    <row r="53" spans="2:10" ht="21.9" customHeight="1" x14ac:dyDescent="0.3">
      <c r="B53" s="14" t="s">
        <v>85</v>
      </c>
      <c r="C53" s="26">
        <v>0.09</v>
      </c>
      <c r="D53" s="27">
        <v>0.28499999999999998</v>
      </c>
      <c r="E53" s="28">
        <v>-0.19499999999999998</v>
      </c>
      <c r="F53" s="29">
        <v>-68.421052631578931</v>
      </c>
    </row>
    <row r="54" spans="2:10" ht="21.9" customHeight="1" x14ac:dyDescent="0.3">
      <c r="B54" s="14" t="s">
        <v>86</v>
      </c>
      <c r="C54" s="26">
        <v>252.25699999999998</v>
      </c>
      <c r="D54" s="27">
        <v>209.8429999999999</v>
      </c>
      <c r="E54" s="28">
        <v>42.414000000000073</v>
      </c>
      <c r="F54" s="29">
        <v>20.212253923171186</v>
      </c>
    </row>
    <row r="55" spans="2:10" s="17" customFormat="1" ht="21.9" customHeight="1" x14ac:dyDescent="0.3">
      <c r="B55" s="14" t="s">
        <v>87</v>
      </c>
      <c r="C55" s="26">
        <v>-78.947000000000003</v>
      </c>
      <c r="D55" s="27">
        <v>-64.614999999999995</v>
      </c>
      <c r="E55" s="28">
        <v>-14.332000000000008</v>
      </c>
      <c r="F55" s="29">
        <v>22.180608217906084</v>
      </c>
      <c r="G55"/>
      <c r="H55"/>
    </row>
    <row r="56" spans="2:10" s="17" customFormat="1" ht="21.9" customHeight="1" x14ac:dyDescent="0.3">
      <c r="B56" s="14" t="s">
        <v>88</v>
      </c>
      <c r="C56" s="26">
        <v>173.30999999999997</v>
      </c>
      <c r="D56" s="27">
        <v>145.22799999999989</v>
      </c>
      <c r="E56" s="28">
        <v>28.082000000000079</v>
      </c>
      <c r="F56" s="29">
        <v>19.336491585644701</v>
      </c>
      <c r="G56"/>
      <c r="H56"/>
    </row>
    <row r="57" spans="2:10" ht="21.9" customHeight="1" x14ac:dyDescent="0.3">
      <c r="B57" s="14" t="s">
        <v>89</v>
      </c>
      <c r="C57" s="26">
        <v>0</v>
      </c>
      <c r="D57" s="27">
        <v>0</v>
      </c>
      <c r="E57" s="28">
        <v>0</v>
      </c>
      <c r="F57" s="29" t="s">
        <v>202</v>
      </c>
    </row>
    <row r="58" spans="2:10" s="17" customFormat="1" ht="21.9" customHeight="1" x14ac:dyDescent="0.3">
      <c r="B58" s="14" t="s">
        <v>155</v>
      </c>
      <c r="C58" s="26">
        <v>173.30999999999997</v>
      </c>
      <c r="D58" s="27">
        <v>145.22799999999989</v>
      </c>
      <c r="E58" s="28">
        <v>28.082000000000079</v>
      </c>
      <c r="F58" s="29">
        <v>19.336491585644701</v>
      </c>
      <c r="G58"/>
      <c r="H58"/>
    </row>
    <row r="59" spans="2:10" ht="21.9" customHeight="1" x14ac:dyDescent="0.3">
      <c r="B59" s="14" t="s">
        <v>156</v>
      </c>
      <c r="C59" s="26">
        <v>0</v>
      </c>
      <c r="D59" s="27">
        <v>0</v>
      </c>
      <c r="E59" s="28">
        <v>0</v>
      </c>
      <c r="F59" s="29" t="s">
        <v>202</v>
      </c>
    </row>
    <row r="60" spans="2:10" s="17" customFormat="1" ht="21.9" customHeight="1" thickBot="1" x14ac:dyDescent="0.35">
      <c r="B60" s="23" t="s">
        <v>157</v>
      </c>
      <c r="C60" s="30">
        <v>173.30999999999997</v>
      </c>
      <c r="D60" s="31">
        <v>145.22799999999989</v>
      </c>
      <c r="E60" s="32">
        <v>28.082000000000079</v>
      </c>
      <c r="F60" s="39">
        <v>19.336491585644701</v>
      </c>
      <c r="G60"/>
      <c r="H60"/>
    </row>
    <row r="61" spans="2:10" x14ac:dyDescent="0.3">
      <c r="B61" s="18"/>
      <c r="C61" s="18"/>
      <c r="D61" s="18"/>
      <c r="E61" s="18"/>
      <c r="F61" s="18"/>
    </row>
    <row r="62" spans="2:10" ht="15" customHeight="1" x14ac:dyDescent="0.3">
      <c r="B62" s="1"/>
      <c r="C62" s="1"/>
      <c r="D62" s="2"/>
      <c r="E62" s="2"/>
      <c r="F62" s="2"/>
      <c r="I62" s="19"/>
      <c r="J62" s="19"/>
    </row>
    <row r="63" spans="2:10" ht="15" customHeight="1" x14ac:dyDescent="0.3">
      <c r="B63" s="115" t="s">
        <v>0</v>
      </c>
      <c r="C63" s="115"/>
      <c r="D63" s="115"/>
      <c r="E63" s="115"/>
      <c r="F63" s="115"/>
    </row>
    <row r="64" spans="2:10" ht="15" customHeight="1" x14ac:dyDescent="0.3"/>
    <row r="65" ht="15" customHeight="1" x14ac:dyDescent="0.3"/>
    <row r="66" ht="15" customHeight="1" x14ac:dyDescent="0.3"/>
    <row r="67" ht="15" customHeight="1" x14ac:dyDescent="0.3"/>
  </sheetData>
  <mergeCells count="2">
    <mergeCell ref="B63:F63"/>
    <mergeCell ref="B8:F8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52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B1:L56"/>
  <sheetViews>
    <sheetView showGridLines="0" view="pageBreakPreview" zoomScaleNormal="70" zoomScaleSheetLayoutView="100" workbookViewId="0">
      <selection activeCell="C48" sqref="C48"/>
    </sheetView>
  </sheetViews>
  <sheetFormatPr defaultRowHeight="14.4" x14ac:dyDescent="0.3"/>
  <cols>
    <col min="1" max="1" width="0.88671875" customWidth="1"/>
    <col min="2" max="2" width="68.21875" style="4" bestFit="1" customWidth="1"/>
    <col min="3" max="3" width="13.6640625" style="4" customWidth="1"/>
    <col min="4" max="4" width="13.6640625" customWidth="1"/>
    <col min="5" max="5" width="13.33203125" customWidth="1"/>
    <col min="6" max="6" width="12.6640625" customWidth="1"/>
    <col min="7" max="7" width="0.88671875" customWidth="1"/>
  </cols>
  <sheetData>
    <row r="1" spans="2:12" x14ac:dyDescent="0.3">
      <c r="B1" s="1"/>
      <c r="C1" s="1"/>
      <c r="D1" s="2"/>
      <c r="E1" s="2"/>
      <c r="F1" s="2"/>
    </row>
    <row r="6" spans="2:12" ht="50.1" customHeight="1" x14ac:dyDescent="0.3">
      <c r="B6" s="114" t="s">
        <v>141</v>
      </c>
      <c r="C6" s="114"/>
      <c r="D6" s="114"/>
      <c r="E6" s="114"/>
      <c r="F6" s="114"/>
    </row>
    <row r="7" spans="2:12" ht="15" customHeight="1" x14ac:dyDescent="0.35">
      <c r="B7" s="3"/>
      <c r="C7" s="3"/>
      <c r="D7" s="3"/>
      <c r="E7" s="3"/>
      <c r="F7" s="3"/>
    </row>
    <row r="8" spans="2:12" ht="9.9" customHeight="1" x14ac:dyDescent="0.3">
      <c r="F8" s="5"/>
    </row>
    <row r="9" spans="2:12" ht="5.0999999999999996" customHeight="1" x14ac:dyDescent="0.3">
      <c r="F9" s="5"/>
    </row>
    <row r="10" spans="2:12" s="9" customFormat="1" ht="30" customHeight="1" x14ac:dyDescent="0.3">
      <c r="B10" s="6" t="s">
        <v>26</v>
      </c>
      <c r="C10" s="20">
        <v>45747</v>
      </c>
      <c r="D10" s="20">
        <v>45382</v>
      </c>
      <c r="E10" s="20" t="s">
        <v>37</v>
      </c>
      <c r="F10" s="21" t="s">
        <v>38</v>
      </c>
      <c r="G10"/>
      <c r="H10"/>
    </row>
    <row r="11" spans="2:12" ht="5.0999999999999996" customHeight="1" x14ac:dyDescent="0.3">
      <c r="B11" s="10"/>
      <c r="C11" s="12"/>
      <c r="D11" s="12"/>
      <c r="E11" s="12"/>
      <c r="F11" s="13"/>
    </row>
    <row r="12" spans="2:12" s="16" customFormat="1" ht="21.9" customHeight="1" x14ac:dyDescent="0.3">
      <c r="B12" s="14" t="s">
        <v>1</v>
      </c>
      <c r="C12" s="75">
        <v>272066.00000000006</v>
      </c>
      <c r="D12" s="75">
        <v>267015.00000000006</v>
      </c>
      <c r="E12" s="75">
        <v>5051</v>
      </c>
      <c r="F12" s="90">
        <v>1.8916540269273252</v>
      </c>
      <c r="G12"/>
      <c r="H12"/>
      <c r="I12" s="107"/>
      <c r="J12" s="108"/>
      <c r="K12" s="108"/>
      <c r="L12" s="107"/>
    </row>
    <row r="13" spans="2:12" ht="21.9" customHeight="1" x14ac:dyDescent="0.3">
      <c r="B13" s="48" t="s">
        <v>28</v>
      </c>
      <c r="C13" s="75">
        <v>352</v>
      </c>
      <c r="D13" s="75">
        <v>983</v>
      </c>
      <c r="E13" s="75">
        <v>-631</v>
      </c>
      <c r="F13" s="90">
        <v>-64.191251271617503</v>
      </c>
      <c r="I13" s="107"/>
      <c r="J13" s="108"/>
      <c r="K13" s="108"/>
      <c r="L13" s="107"/>
    </row>
    <row r="14" spans="2:12" ht="21.9" customHeight="1" x14ac:dyDescent="0.3">
      <c r="B14" s="48" t="s">
        <v>2</v>
      </c>
      <c r="C14" s="75">
        <v>115438</v>
      </c>
      <c r="D14" s="75">
        <v>106869</v>
      </c>
      <c r="E14" s="75">
        <v>8569</v>
      </c>
      <c r="F14" s="90">
        <v>8.0182279239068279</v>
      </c>
      <c r="I14" s="107"/>
      <c r="J14" s="108"/>
      <c r="K14" s="108"/>
      <c r="L14" s="107"/>
    </row>
    <row r="15" spans="2:12" ht="21.9" customHeight="1" x14ac:dyDescent="0.3">
      <c r="B15" s="48" t="s">
        <v>204</v>
      </c>
      <c r="C15" s="75">
        <v>32945</v>
      </c>
      <c r="D15" s="75">
        <v>35491</v>
      </c>
      <c r="E15" s="75">
        <v>-2546</v>
      </c>
      <c r="F15" s="90">
        <v>-7.173649657659686</v>
      </c>
      <c r="I15" s="107"/>
      <c r="J15" s="108"/>
      <c r="K15" s="108"/>
      <c r="L15" s="107"/>
    </row>
    <row r="16" spans="2:12" ht="21.9" customHeight="1" x14ac:dyDescent="0.3">
      <c r="B16" s="48" t="s">
        <v>226</v>
      </c>
      <c r="C16" s="75">
        <v>-1449</v>
      </c>
      <c r="D16" s="75">
        <v>-1189</v>
      </c>
      <c r="E16" s="75">
        <v>-260</v>
      </c>
      <c r="F16" s="90">
        <v>21.867115222876365</v>
      </c>
      <c r="I16" s="107"/>
      <c r="J16" s="108"/>
      <c r="K16" s="108"/>
      <c r="L16" s="107"/>
    </row>
    <row r="17" spans="2:12" ht="21.9" customHeight="1" x14ac:dyDescent="0.3">
      <c r="B17" s="106" t="s">
        <v>227</v>
      </c>
      <c r="C17" s="75">
        <v>-1268.2169400000002</v>
      </c>
      <c r="D17" s="75">
        <v>-2011.1744099999994</v>
      </c>
      <c r="E17" s="75">
        <v>742.95746999999915</v>
      </c>
      <c r="F17" s="90">
        <v>-36.941473912250075</v>
      </c>
      <c r="I17" s="107"/>
      <c r="J17" s="108"/>
      <c r="K17" s="108"/>
      <c r="L17" s="107"/>
    </row>
    <row r="18" spans="2:12" ht="21.9" customHeight="1" x14ac:dyDescent="0.3">
      <c r="B18" s="106" t="s">
        <v>228</v>
      </c>
      <c r="C18" s="75">
        <v>-180.78305999999975</v>
      </c>
      <c r="D18" s="75">
        <v>822.1744099999994</v>
      </c>
      <c r="E18" s="75">
        <v>-1002.9574699999991</v>
      </c>
      <c r="F18" s="90" t="s">
        <v>202</v>
      </c>
      <c r="I18" s="107"/>
      <c r="J18" s="108"/>
      <c r="K18" s="108"/>
      <c r="L18" s="107"/>
    </row>
    <row r="19" spans="2:12" s="17" customFormat="1" ht="21.9" customHeight="1" x14ac:dyDescent="0.3">
      <c r="B19" s="61" t="s">
        <v>3</v>
      </c>
      <c r="C19" s="81">
        <v>419352</v>
      </c>
      <c r="D19" s="81">
        <v>409168.99999999994</v>
      </c>
      <c r="E19" s="81">
        <v>10183.000000000058</v>
      </c>
      <c r="F19" s="91">
        <v>2.4887027120823024</v>
      </c>
      <c r="G19"/>
      <c r="H19"/>
      <c r="I19" s="107"/>
      <c r="J19" s="108"/>
      <c r="K19" s="108"/>
      <c r="L19" s="107"/>
    </row>
    <row r="20" spans="2:12" ht="21.9" customHeight="1" x14ac:dyDescent="0.3">
      <c r="B20" s="48" t="s">
        <v>206</v>
      </c>
      <c r="C20" s="75">
        <v>-22501</v>
      </c>
      <c r="D20" s="75">
        <v>-42813.999999999993</v>
      </c>
      <c r="E20" s="75">
        <v>20312.999999999993</v>
      </c>
      <c r="F20" s="90">
        <v>-47.444761059466522</v>
      </c>
      <c r="I20" s="107"/>
      <c r="J20" s="108"/>
      <c r="K20" s="108"/>
      <c r="L20" s="107"/>
    </row>
    <row r="21" spans="2:12" s="17" customFormat="1" ht="21.9" customHeight="1" x14ac:dyDescent="0.3">
      <c r="B21" s="61" t="s">
        <v>4</v>
      </c>
      <c r="C21" s="81">
        <v>396851</v>
      </c>
      <c r="D21" s="81">
        <v>366354.99999999994</v>
      </c>
      <c r="E21" s="81">
        <v>30496.000000000058</v>
      </c>
      <c r="F21" s="91">
        <v>8.324166450573923</v>
      </c>
      <c r="G21"/>
      <c r="H21"/>
      <c r="I21" s="107"/>
      <c r="J21" s="108"/>
      <c r="K21" s="108"/>
      <c r="L21" s="107"/>
    </row>
    <row r="22" spans="2:12" ht="21.9" customHeight="1" x14ac:dyDescent="0.3">
      <c r="B22" s="48" t="s">
        <v>207</v>
      </c>
      <c r="C22" s="75">
        <v>-80779</v>
      </c>
      <c r="D22" s="75">
        <v>-76633</v>
      </c>
      <c r="E22" s="75">
        <v>-4146</v>
      </c>
      <c r="F22" s="90">
        <v>5.4102018712565147</v>
      </c>
      <c r="I22" s="107"/>
      <c r="J22" s="108"/>
      <c r="K22" s="108"/>
      <c r="L22" s="107"/>
    </row>
    <row r="23" spans="2:12" ht="21.9" customHeight="1" x14ac:dyDescent="0.3">
      <c r="B23" s="48" t="s">
        <v>208</v>
      </c>
      <c r="C23" s="75">
        <v>-79468</v>
      </c>
      <c r="D23" s="75">
        <v>-73812</v>
      </c>
      <c r="E23" s="75">
        <v>-5656</v>
      </c>
      <c r="F23" s="90">
        <v>7.6627106703517134</v>
      </c>
      <c r="I23" s="107"/>
      <c r="J23" s="108"/>
      <c r="K23" s="108"/>
      <c r="L23" s="107"/>
    </row>
    <row r="24" spans="2:12" ht="21.9" customHeight="1" x14ac:dyDescent="0.3">
      <c r="B24" s="48" t="s">
        <v>229</v>
      </c>
      <c r="C24" s="75">
        <v>22869.999999999996</v>
      </c>
      <c r="D24" s="75">
        <v>17328</v>
      </c>
      <c r="E24" s="75">
        <v>5541.9999999999964</v>
      </c>
      <c r="F24" s="90">
        <v>31.982917820867929</v>
      </c>
      <c r="I24" s="107"/>
      <c r="J24" s="108"/>
      <c r="K24" s="108"/>
      <c r="L24" s="107"/>
    </row>
    <row r="25" spans="2:12" ht="21.9" customHeight="1" x14ac:dyDescent="0.3">
      <c r="B25" s="48" t="s">
        <v>210</v>
      </c>
      <c r="C25" s="75">
        <v>-4184</v>
      </c>
      <c r="D25" s="75">
        <v>-1083</v>
      </c>
      <c r="E25" s="75">
        <v>-3101</v>
      </c>
      <c r="F25" s="90">
        <v>286.33425669436747</v>
      </c>
      <c r="I25" s="107"/>
      <c r="J25" s="108"/>
      <c r="K25" s="108"/>
      <c r="L25" s="107"/>
    </row>
    <row r="26" spans="2:12" ht="21.9" customHeight="1" x14ac:dyDescent="0.3">
      <c r="B26" s="48" t="s">
        <v>29</v>
      </c>
      <c r="C26" s="75">
        <v>-16394</v>
      </c>
      <c r="D26" s="75">
        <v>-16590</v>
      </c>
      <c r="E26" s="75">
        <v>196</v>
      </c>
      <c r="F26" s="90">
        <v>-1.181434599156117</v>
      </c>
      <c r="I26" s="107"/>
      <c r="J26" s="108"/>
      <c r="K26" s="108"/>
      <c r="L26" s="107"/>
    </row>
    <row r="27" spans="2:12" s="17" customFormat="1" ht="21.9" customHeight="1" x14ac:dyDescent="0.3">
      <c r="B27" s="61" t="s">
        <v>5</v>
      </c>
      <c r="C27" s="81">
        <v>-157955</v>
      </c>
      <c r="D27" s="81">
        <v>-150790</v>
      </c>
      <c r="E27" s="81">
        <v>-7165</v>
      </c>
      <c r="F27" s="91">
        <v>4.7516413555275472</v>
      </c>
      <c r="G27"/>
      <c r="H27"/>
      <c r="I27" s="107"/>
      <c r="J27" s="108"/>
      <c r="K27" s="108"/>
      <c r="L27" s="107"/>
    </row>
    <row r="28" spans="2:12" s="17" customFormat="1" ht="21.9" customHeight="1" x14ac:dyDescent="0.3">
      <c r="B28" s="61" t="s">
        <v>30</v>
      </c>
      <c r="C28" s="81">
        <v>238896</v>
      </c>
      <c r="D28" s="81">
        <v>215564.99999999994</v>
      </c>
      <c r="E28" s="81">
        <v>23331.000000000058</v>
      </c>
      <c r="F28" s="91">
        <v>10.823185582075045</v>
      </c>
      <c r="G28"/>
      <c r="H28"/>
      <c r="I28" s="107"/>
      <c r="J28" s="108"/>
      <c r="K28" s="108"/>
      <c r="L28" s="107"/>
    </row>
    <row r="29" spans="2:12" s="17" customFormat="1" ht="21.9" customHeight="1" x14ac:dyDescent="0.3">
      <c r="B29" s="48" t="s">
        <v>211</v>
      </c>
      <c r="C29" s="75">
        <v>0</v>
      </c>
      <c r="D29" s="75">
        <v>-20001</v>
      </c>
      <c r="E29" s="75">
        <v>20001</v>
      </c>
      <c r="F29" s="90" t="s">
        <v>202</v>
      </c>
      <c r="G29"/>
      <c r="H29"/>
      <c r="I29" s="107"/>
      <c r="J29" s="108"/>
      <c r="K29" s="108"/>
      <c r="L29" s="107"/>
    </row>
    <row r="30" spans="2:12" ht="21.9" customHeight="1" x14ac:dyDescent="0.3">
      <c r="B30" s="48" t="s">
        <v>230</v>
      </c>
      <c r="C30" s="75">
        <v>13361</v>
      </c>
      <c r="D30" s="75">
        <v>14279</v>
      </c>
      <c r="E30" s="75">
        <v>-918</v>
      </c>
      <c r="F30" s="90">
        <v>-6.429021640170884</v>
      </c>
      <c r="I30" s="107"/>
      <c r="J30" s="108"/>
      <c r="K30" s="108"/>
      <c r="L30" s="107"/>
    </row>
    <row r="31" spans="2:12" s="17" customFormat="1" ht="21.9" customHeight="1" x14ac:dyDescent="0.3">
      <c r="B31" s="61" t="s">
        <v>31</v>
      </c>
      <c r="C31" s="81">
        <v>252256.99999999997</v>
      </c>
      <c r="D31" s="81">
        <v>209842.99999999991</v>
      </c>
      <c r="E31" s="81">
        <v>42414.000000000058</v>
      </c>
      <c r="F31" s="91">
        <v>20.212253923171165</v>
      </c>
      <c r="G31"/>
      <c r="H31"/>
      <c r="I31" s="107"/>
      <c r="J31" s="108"/>
      <c r="K31" s="108"/>
      <c r="L31" s="107"/>
    </row>
    <row r="32" spans="2:12" ht="21.9" customHeight="1" x14ac:dyDescent="0.3">
      <c r="B32" s="48" t="s">
        <v>32</v>
      </c>
      <c r="C32" s="75">
        <v>-78947</v>
      </c>
      <c r="D32" s="75">
        <v>-64614.999999999993</v>
      </c>
      <c r="E32" s="75">
        <v>-14332.000000000007</v>
      </c>
      <c r="F32" s="90">
        <v>22.180608217906084</v>
      </c>
      <c r="I32" s="107"/>
      <c r="J32" s="108"/>
      <c r="K32" s="108"/>
      <c r="L32" s="107"/>
    </row>
    <row r="33" spans="2:12" s="17" customFormat="1" ht="21.9" customHeight="1" x14ac:dyDescent="0.3">
      <c r="B33" s="61" t="s">
        <v>231</v>
      </c>
      <c r="C33" s="81">
        <v>173309.99999999997</v>
      </c>
      <c r="D33" s="81">
        <v>145227.99999999988</v>
      </c>
      <c r="E33" s="81">
        <v>28082.000000000087</v>
      </c>
      <c r="F33" s="91">
        <v>19.336491585644723</v>
      </c>
      <c r="G33"/>
      <c r="H33"/>
      <c r="I33" s="107"/>
      <c r="J33" s="108"/>
      <c r="K33" s="108"/>
      <c r="L33" s="107"/>
    </row>
    <row r="34" spans="2:12" ht="21.9" customHeight="1" x14ac:dyDescent="0.3">
      <c r="B34" s="48" t="s">
        <v>34</v>
      </c>
      <c r="C34" s="75">
        <v>0</v>
      </c>
      <c r="D34" s="75">
        <v>0</v>
      </c>
      <c r="E34" s="75">
        <v>0</v>
      </c>
      <c r="F34" s="90" t="s">
        <v>217</v>
      </c>
      <c r="I34" s="107"/>
      <c r="J34" s="108"/>
      <c r="K34" s="108"/>
      <c r="L34" s="107"/>
    </row>
    <row r="35" spans="2:12" s="17" customFormat="1" ht="21.9" customHeight="1" thickBot="1" x14ac:dyDescent="0.35">
      <c r="B35" s="83" t="s">
        <v>35</v>
      </c>
      <c r="C35" s="92">
        <v>173309.99999999997</v>
      </c>
      <c r="D35" s="92">
        <v>145227.99999999988</v>
      </c>
      <c r="E35" s="92">
        <v>28082.000000000087</v>
      </c>
      <c r="F35" s="93">
        <v>19.336491585644723</v>
      </c>
      <c r="G35"/>
      <c r="H35"/>
      <c r="I35" s="107"/>
      <c r="J35" s="108"/>
      <c r="K35" s="108"/>
      <c r="L35" s="107"/>
    </row>
    <row r="36" spans="2:12" x14ac:dyDescent="0.3">
      <c r="B36" s="18"/>
      <c r="C36" s="18"/>
      <c r="D36" s="18"/>
      <c r="E36" s="18"/>
      <c r="F36" s="18"/>
    </row>
    <row r="37" spans="2:12" ht="15" customHeight="1" x14ac:dyDescent="0.35">
      <c r="B37" s="155" t="s">
        <v>218</v>
      </c>
      <c r="C37" s="155"/>
      <c r="D37" s="155"/>
      <c r="E37" s="155"/>
      <c r="F37" s="155"/>
    </row>
    <row r="38" spans="2:12" ht="28.2" customHeight="1" x14ac:dyDescent="0.35">
      <c r="B38" s="156" t="s">
        <v>219</v>
      </c>
      <c r="C38" s="156"/>
      <c r="D38" s="156"/>
      <c r="E38" s="156"/>
      <c r="F38" s="156"/>
    </row>
    <row r="39" spans="2:12" ht="15" x14ac:dyDescent="0.35">
      <c r="B39" s="156" t="s">
        <v>220</v>
      </c>
      <c r="C39" s="156"/>
      <c r="D39" s="156"/>
      <c r="E39" s="156"/>
      <c r="F39" s="156"/>
    </row>
    <row r="40" spans="2:12" ht="29.4" customHeight="1" x14ac:dyDescent="0.35">
      <c r="B40" s="156" t="s">
        <v>221</v>
      </c>
      <c r="C40" s="156"/>
      <c r="D40" s="156"/>
      <c r="E40" s="156"/>
      <c r="F40" s="156"/>
    </row>
    <row r="41" spans="2:12" ht="32.25" customHeight="1" x14ac:dyDescent="0.3">
      <c r="B41" s="157" t="s">
        <v>222</v>
      </c>
      <c r="C41" s="157"/>
      <c r="D41" s="157"/>
      <c r="E41" s="157"/>
      <c r="F41" s="157"/>
    </row>
    <row r="42" spans="2:12" ht="15" x14ac:dyDescent="0.3">
      <c r="B42" s="157" t="s">
        <v>223</v>
      </c>
      <c r="C42" s="157"/>
      <c r="D42" s="157"/>
      <c r="E42" s="157"/>
      <c r="F42" s="157"/>
    </row>
    <row r="43" spans="2:12" ht="15" x14ac:dyDescent="0.3">
      <c r="B43" s="157" t="s">
        <v>224</v>
      </c>
      <c r="C43" s="157"/>
      <c r="D43" s="157"/>
      <c r="E43" s="157"/>
      <c r="F43" s="157"/>
    </row>
    <row r="44" spans="2:12" ht="15" x14ac:dyDescent="0.3">
      <c r="B44" s="157" t="s">
        <v>225</v>
      </c>
      <c r="C44" s="157"/>
      <c r="D44" s="157"/>
      <c r="E44" s="157"/>
      <c r="F44" s="157"/>
    </row>
    <row r="45" spans="2:12" ht="15" customHeight="1" x14ac:dyDescent="0.35">
      <c r="B45" s="126" t="s">
        <v>203</v>
      </c>
      <c r="C45" s="126"/>
      <c r="D45" s="126"/>
      <c r="E45" s="127"/>
      <c r="F45" s="126"/>
    </row>
    <row r="46" spans="2:12" ht="15" customHeight="1" x14ac:dyDescent="0.3"/>
    <row r="47" spans="2:12" ht="3.9" customHeight="1" x14ac:dyDescent="0.3"/>
    <row r="48" spans="2:12" ht="9.9" customHeight="1" x14ac:dyDescent="0.3"/>
    <row r="49" spans="2:10" ht="15" customHeight="1" x14ac:dyDescent="0.3"/>
    <row r="50" spans="2:10" ht="15" customHeight="1" x14ac:dyDescent="0.3">
      <c r="I50" s="19"/>
      <c r="J50" s="19"/>
    </row>
    <row r="51" spans="2:10" ht="15" customHeight="1" x14ac:dyDescent="0.3">
      <c r="B51" s="1"/>
      <c r="C51" s="1"/>
      <c r="D51" s="2"/>
      <c r="E51" s="2"/>
      <c r="F51" s="2"/>
      <c r="I51" s="19"/>
      <c r="J51" s="19"/>
    </row>
    <row r="52" spans="2:10" ht="15" customHeight="1" x14ac:dyDescent="0.3">
      <c r="B52" s="115" t="s">
        <v>0</v>
      </c>
      <c r="C52" s="115"/>
      <c r="D52" s="115"/>
      <c r="E52" s="115"/>
      <c r="F52" s="115"/>
    </row>
    <row r="53" spans="2:10" ht="15" customHeight="1" x14ac:dyDescent="0.3"/>
    <row r="54" spans="2:10" ht="15" customHeight="1" x14ac:dyDescent="0.3"/>
    <row r="55" spans="2:10" ht="15" customHeight="1" x14ac:dyDescent="0.3"/>
    <row r="56" spans="2:10" ht="15" customHeight="1" x14ac:dyDescent="0.3"/>
  </sheetData>
  <mergeCells count="11">
    <mergeCell ref="B44:F44"/>
    <mergeCell ref="B52:F52"/>
    <mergeCell ref="B6:F6"/>
    <mergeCell ref="B38:F38"/>
    <mergeCell ref="B40:F40"/>
    <mergeCell ref="B42:F42"/>
    <mergeCell ref="B45:F45"/>
    <mergeCell ref="B39:F39"/>
    <mergeCell ref="B37:F37"/>
    <mergeCell ref="B41:F41"/>
    <mergeCell ref="B43:F43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70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ABA6F5-7AED-4A07-AF22-0580D02BF31D}">
  <sheetPr>
    <pageSetUpPr fitToPage="1"/>
  </sheetPr>
  <dimension ref="B1:L76"/>
  <sheetViews>
    <sheetView showGridLines="0" view="pageBreakPreview" topLeftCell="A19" zoomScaleNormal="70" zoomScaleSheetLayoutView="100" workbookViewId="0">
      <selection activeCell="K63" sqref="K63"/>
    </sheetView>
  </sheetViews>
  <sheetFormatPr defaultRowHeight="14.4" x14ac:dyDescent="0.3"/>
  <cols>
    <col min="1" max="1" width="0.88671875" customWidth="1"/>
    <col min="2" max="2" width="60.109375" style="4" customWidth="1"/>
    <col min="3" max="3" width="11.109375" style="4" customWidth="1"/>
    <col min="4" max="7" width="11.109375" customWidth="1"/>
    <col min="8" max="8" width="0.88671875" customWidth="1"/>
  </cols>
  <sheetData>
    <row r="1" spans="2:12" x14ac:dyDescent="0.3">
      <c r="B1" s="1"/>
      <c r="C1" s="1"/>
      <c r="D1" s="2"/>
      <c r="E1" s="2"/>
      <c r="F1" s="2"/>
      <c r="G1" s="2"/>
    </row>
    <row r="6" spans="2:12" ht="50.1" customHeight="1" x14ac:dyDescent="0.3">
      <c r="B6" s="114" t="s">
        <v>153</v>
      </c>
      <c r="C6" s="114"/>
      <c r="D6" s="114"/>
      <c r="E6" s="114"/>
      <c r="F6" s="114"/>
      <c r="G6" s="114"/>
    </row>
    <row r="7" spans="2:12" ht="15" customHeight="1" x14ac:dyDescent="0.35">
      <c r="B7" s="3"/>
      <c r="C7" s="3"/>
      <c r="D7" s="3"/>
      <c r="E7" s="3"/>
      <c r="F7" s="3"/>
      <c r="G7" s="3"/>
    </row>
    <row r="8" spans="2:12" ht="9.9" customHeight="1" x14ac:dyDescent="0.3">
      <c r="G8" s="5"/>
    </row>
    <row r="9" spans="2:12" ht="5.0999999999999996" customHeight="1" x14ac:dyDescent="0.3">
      <c r="G9" s="5"/>
    </row>
    <row r="10" spans="2:12" s="9" customFormat="1" ht="30" customHeight="1" thickBot="1" x14ac:dyDescent="0.35">
      <c r="B10" s="6" t="s">
        <v>27</v>
      </c>
      <c r="C10" s="7" t="s">
        <v>178</v>
      </c>
      <c r="D10" s="7" t="s">
        <v>179</v>
      </c>
      <c r="E10" s="7" t="s">
        <v>180</v>
      </c>
      <c r="F10" s="7" t="s">
        <v>181</v>
      </c>
      <c r="G10" s="8" t="s">
        <v>182</v>
      </c>
      <c r="H10"/>
      <c r="I10"/>
      <c r="J10"/>
    </row>
    <row r="11" spans="2:12" ht="5.0999999999999996" customHeight="1" x14ac:dyDescent="0.3">
      <c r="B11" s="10"/>
      <c r="C11" s="129"/>
      <c r="D11" s="12"/>
      <c r="E11" s="12"/>
      <c r="F11" s="12"/>
      <c r="G11" s="12"/>
    </row>
    <row r="12" spans="2:12" s="16" customFormat="1" ht="21.9" customHeight="1" x14ac:dyDescent="0.3">
      <c r="B12" s="14" t="s">
        <v>1</v>
      </c>
      <c r="C12" s="130">
        <v>272.10000000000002</v>
      </c>
      <c r="D12" s="131">
        <v>276.52999999999997</v>
      </c>
      <c r="E12" s="131">
        <v>275.51600000000002</v>
      </c>
      <c r="F12" s="15">
        <v>271</v>
      </c>
      <c r="G12" s="15">
        <v>267</v>
      </c>
      <c r="H12"/>
      <c r="I12"/>
      <c r="J12"/>
      <c r="K12" s="132"/>
      <c r="L12" s="132"/>
    </row>
    <row r="13" spans="2:12" ht="21.9" customHeight="1" x14ac:dyDescent="0.3">
      <c r="B13" s="72" t="s">
        <v>28</v>
      </c>
      <c r="C13" s="130">
        <v>0.35199999999999998</v>
      </c>
      <c r="D13" s="131">
        <v>0.151</v>
      </c>
      <c r="E13" s="131">
        <v>3.1280000000000001</v>
      </c>
      <c r="F13" s="133">
        <v>2.2000000000000002</v>
      </c>
      <c r="G13" s="15">
        <v>1</v>
      </c>
      <c r="K13" s="132"/>
      <c r="L13" s="132"/>
    </row>
    <row r="14" spans="2:12" ht="21.9" customHeight="1" x14ac:dyDescent="0.3">
      <c r="B14" s="72" t="s">
        <v>2</v>
      </c>
      <c r="C14" s="130">
        <v>115.4</v>
      </c>
      <c r="D14" s="131">
        <v>116.749</v>
      </c>
      <c r="E14" s="131">
        <v>105.089</v>
      </c>
      <c r="F14" s="133">
        <v>105.8</v>
      </c>
      <c r="G14" s="15">
        <v>106.9</v>
      </c>
      <c r="K14" s="132"/>
      <c r="L14" s="132"/>
    </row>
    <row r="15" spans="2:12" ht="21.9" customHeight="1" x14ac:dyDescent="0.3">
      <c r="B15" s="48" t="s">
        <v>204</v>
      </c>
      <c r="C15" s="130">
        <v>32.9</v>
      </c>
      <c r="D15" s="131">
        <v>31.712</v>
      </c>
      <c r="E15" s="131">
        <v>33.758000000000003</v>
      </c>
      <c r="F15" s="133">
        <v>30.8</v>
      </c>
      <c r="G15" s="15">
        <v>35.5</v>
      </c>
      <c r="K15" s="132"/>
      <c r="L15" s="132"/>
    </row>
    <row r="16" spans="2:12" ht="21.9" customHeight="1" x14ac:dyDescent="0.3">
      <c r="B16" s="48" t="s">
        <v>205</v>
      </c>
      <c r="C16" s="130">
        <v>-1.4</v>
      </c>
      <c r="D16" s="131">
        <v>-7.0000000000000001E-3</v>
      </c>
      <c r="E16" s="131">
        <v>-0.35599999999999998</v>
      </c>
      <c r="F16" s="134">
        <v>-6.2</v>
      </c>
      <c r="G16" s="15">
        <v>-1.2</v>
      </c>
      <c r="K16" s="132"/>
      <c r="L16" s="132"/>
    </row>
    <row r="17" spans="2:12" ht="21.9" customHeight="1" x14ac:dyDescent="0.3">
      <c r="B17" s="106" t="s">
        <v>176</v>
      </c>
      <c r="C17" s="130">
        <v>-1.2</v>
      </c>
      <c r="D17" s="131">
        <v>-0.23799999999999999</v>
      </c>
      <c r="E17" s="131">
        <v>-2.4660000000000002</v>
      </c>
      <c r="F17" s="135">
        <v>-4.8</v>
      </c>
      <c r="G17" s="15">
        <v>-2</v>
      </c>
      <c r="K17" s="132"/>
      <c r="L17" s="132"/>
    </row>
    <row r="18" spans="2:12" ht="21.9" customHeight="1" x14ac:dyDescent="0.3">
      <c r="B18" s="106" t="s">
        <v>177</v>
      </c>
      <c r="C18" s="130">
        <v>-0.2</v>
      </c>
      <c r="D18" s="131">
        <v>0.23100000000000001</v>
      </c>
      <c r="E18" s="131">
        <v>2.11</v>
      </c>
      <c r="F18" s="133">
        <v>-1.4</v>
      </c>
      <c r="G18" s="15">
        <v>0.8</v>
      </c>
      <c r="K18" s="132"/>
      <c r="L18" s="132"/>
    </row>
    <row r="19" spans="2:12" s="17" customFormat="1" ht="21.9" customHeight="1" x14ac:dyDescent="0.3">
      <c r="B19" s="78" t="s">
        <v>3</v>
      </c>
      <c r="C19" s="136">
        <v>419.4</v>
      </c>
      <c r="D19" s="137">
        <v>425.13499999999999</v>
      </c>
      <c r="E19" s="137">
        <v>417.13499999999999</v>
      </c>
      <c r="F19" s="138">
        <v>403.7</v>
      </c>
      <c r="G19" s="139">
        <v>409.2</v>
      </c>
      <c r="H19"/>
      <c r="I19"/>
      <c r="J19"/>
      <c r="K19" s="132"/>
      <c r="L19" s="132"/>
    </row>
    <row r="20" spans="2:12" ht="21.9" customHeight="1" x14ac:dyDescent="0.3">
      <c r="B20" s="48" t="s">
        <v>206</v>
      </c>
      <c r="C20" s="130">
        <v>-22.5</v>
      </c>
      <c r="D20" s="131">
        <v>-42.124000000000002</v>
      </c>
      <c r="E20" s="131">
        <v>-39.435000000000002</v>
      </c>
      <c r="F20" s="135">
        <v>-60.5</v>
      </c>
      <c r="G20" s="15">
        <v>-42.8</v>
      </c>
      <c r="K20" s="132"/>
      <c r="L20" s="132"/>
    </row>
    <row r="21" spans="2:12" s="17" customFormat="1" ht="21.9" customHeight="1" x14ac:dyDescent="0.3">
      <c r="B21" s="78" t="s">
        <v>4</v>
      </c>
      <c r="C21" s="136">
        <v>396.9</v>
      </c>
      <c r="D21" s="137">
        <v>383</v>
      </c>
      <c r="E21" s="137">
        <v>377.7</v>
      </c>
      <c r="F21" s="140">
        <v>343.2</v>
      </c>
      <c r="G21" s="139">
        <v>366.4</v>
      </c>
      <c r="H21"/>
      <c r="I21"/>
      <c r="J21"/>
      <c r="K21" s="132"/>
      <c r="L21" s="132"/>
    </row>
    <row r="22" spans="2:12" ht="21.9" customHeight="1" x14ac:dyDescent="0.3">
      <c r="B22" s="72" t="s">
        <v>207</v>
      </c>
      <c r="C22" s="130">
        <v>-80.8</v>
      </c>
      <c r="D22" s="131">
        <v>-84.748999999999995</v>
      </c>
      <c r="E22" s="131">
        <v>-78.072999999999993</v>
      </c>
      <c r="F22" s="133">
        <v>-74.900000000000006</v>
      </c>
      <c r="G22" s="15">
        <v>-76.7</v>
      </c>
      <c r="K22" s="132"/>
      <c r="L22" s="132"/>
    </row>
    <row r="23" spans="2:12" ht="21.9" customHeight="1" x14ac:dyDescent="0.3">
      <c r="B23" s="72" t="s">
        <v>208</v>
      </c>
      <c r="C23" s="130">
        <v>-79.5</v>
      </c>
      <c r="D23" s="131">
        <v>-95.447000000000003</v>
      </c>
      <c r="E23" s="131">
        <v>-72.930999999999997</v>
      </c>
      <c r="F23" s="133">
        <v>-75.5</v>
      </c>
      <c r="G23" s="15">
        <v>-73.7</v>
      </c>
      <c r="K23" s="132"/>
      <c r="L23" s="132"/>
    </row>
    <row r="24" spans="2:12" ht="21.9" customHeight="1" x14ac:dyDescent="0.3">
      <c r="B24" s="72" t="s">
        <v>209</v>
      </c>
      <c r="C24" s="130">
        <v>22.9</v>
      </c>
      <c r="D24" s="131">
        <v>27.5</v>
      </c>
      <c r="E24" s="131">
        <v>25.047000000000001</v>
      </c>
      <c r="F24" s="133">
        <v>22.5</v>
      </c>
      <c r="G24" s="15">
        <v>17.3</v>
      </c>
      <c r="K24" s="132"/>
      <c r="L24" s="132"/>
    </row>
    <row r="25" spans="2:12" ht="21.9" customHeight="1" x14ac:dyDescent="0.3">
      <c r="B25" s="72" t="s">
        <v>210</v>
      </c>
      <c r="C25" s="130">
        <v>-4.2</v>
      </c>
      <c r="D25" s="131">
        <v>-2.0379999999999998</v>
      </c>
      <c r="E25" s="131">
        <v>-5.4</v>
      </c>
      <c r="F25" s="134">
        <v>-21.4</v>
      </c>
      <c r="G25" s="15">
        <v>-1.1000000000000001</v>
      </c>
      <c r="K25" s="132"/>
      <c r="L25" s="132"/>
    </row>
    <row r="26" spans="2:12" ht="21.9" customHeight="1" x14ac:dyDescent="0.3">
      <c r="B26" s="72" t="s">
        <v>29</v>
      </c>
      <c r="C26" s="130">
        <v>-16.399999999999999</v>
      </c>
      <c r="D26" s="131">
        <v>-23.972000000000001</v>
      </c>
      <c r="E26" s="131">
        <v>-17.977</v>
      </c>
      <c r="F26" s="133">
        <v>-17.8</v>
      </c>
      <c r="G26" s="15">
        <v>-16.600000000000001</v>
      </c>
      <c r="K26" s="132"/>
      <c r="L26" s="132"/>
    </row>
    <row r="27" spans="2:12" s="17" customFormat="1" ht="21.9" customHeight="1" x14ac:dyDescent="0.3">
      <c r="B27" s="78" t="s">
        <v>5</v>
      </c>
      <c r="C27" s="136">
        <v>-158</v>
      </c>
      <c r="D27" s="137">
        <v>-178.619</v>
      </c>
      <c r="E27" s="137">
        <v>-149.41300000000001</v>
      </c>
      <c r="F27" s="141">
        <v>-167.1</v>
      </c>
      <c r="G27" s="139">
        <v>-150.80000000000001</v>
      </c>
      <c r="H27"/>
      <c r="I27"/>
      <c r="J27"/>
      <c r="K27" s="132"/>
      <c r="L27" s="132"/>
    </row>
    <row r="28" spans="2:12" s="17" customFormat="1" ht="21.9" customHeight="1" x14ac:dyDescent="0.3">
      <c r="B28" s="78" t="s">
        <v>30</v>
      </c>
      <c r="C28" s="136">
        <v>238.9</v>
      </c>
      <c r="D28" s="137">
        <v>204.392</v>
      </c>
      <c r="E28" s="137">
        <v>228.28700000000001</v>
      </c>
      <c r="F28" s="141">
        <v>176.1</v>
      </c>
      <c r="G28" s="139">
        <v>215.6</v>
      </c>
      <c r="H28"/>
      <c r="I28"/>
      <c r="J28"/>
      <c r="K28" s="132"/>
      <c r="L28" s="132"/>
    </row>
    <row r="29" spans="2:12" s="17" customFormat="1" ht="21.9" customHeight="1" x14ac:dyDescent="0.3">
      <c r="B29" s="72" t="s">
        <v>211</v>
      </c>
      <c r="C29" s="130">
        <v>0</v>
      </c>
      <c r="D29" s="131">
        <v>0</v>
      </c>
      <c r="E29" s="131">
        <v>-2E-3</v>
      </c>
      <c r="F29" s="133">
        <v>-1.3</v>
      </c>
      <c r="G29" s="15">
        <v>-20</v>
      </c>
      <c r="H29"/>
      <c r="I29"/>
      <c r="J29"/>
      <c r="K29" s="132"/>
      <c r="L29" s="132"/>
    </row>
    <row r="30" spans="2:12" ht="21.9" customHeight="1" x14ac:dyDescent="0.3">
      <c r="B30" s="72" t="s">
        <v>212</v>
      </c>
      <c r="C30" s="130">
        <v>13.3</v>
      </c>
      <c r="D30" s="131">
        <v>6.36</v>
      </c>
      <c r="E30" s="131">
        <v>14.541</v>
      </c>
      <c r="F30" s="133">
        <v>2.5</v>
      </c>
      <c r="G30" s="15">
        <v>14.2</v>
      </c>
      <c r="K30" s="132"/>
      <c r="L30" s="132"/>
    </row>
    <row r="31" spans="2:12" s="17" customFormat="1" ht="21.9" customHeight="1" x14ac:dyDescent="0.3">
      <c r="B31" s="78" t="s">
        <v>31</v>
      </c>
      <c r="C31" s="136">
        <v>252.2</v>
      </c>
      <c r="D31" s="137">
        <v>210.75200000000001</v>
      </c>
      <c r="E31" s="137">
        <v>242.82599999999999</v>
      </c>
      <c r="F31" s="141">
        <v>177.3</v>
      </c>
      <c r="G31" s="139">
        <v>209.8</v>
      </c>
      <c r="H31"/>
      <c r="I31"/>
      <c r="J31"/>
      <c r="K31" s="132"/>
      <c r="L31" s="132"/>
    </row>
    <row r="32" spans="2:12" ht="21.9" customHeight="1" x14ac:dyDescent="0.3">
      <c r="B32" s="72" t="s">
        <v>32</v>
      </c>
      <c r="C32" s="130">
        <v>-78.900000000000006</v>
      </c>
      <c r="D32" s="131">
        <v>-67.700999999999993</v>
      </c>
      <c r="E32" s="131">
        <v>-74.497</v>
      </c>
      <c r="F32" s="133">
        <v>-59</v>
      </c>
      <c r="G32" s="15">
        <v>-64.599999999999994</v>
      </c>
      <c r="K32" s="132"/>
      <c r="L32" s="132"/>
    </row>
    <row r="33" spans="2:12" s="17" customFormat="1" ht="21.9" customHeight="1" x14ac:dyDescent="0.3">
      <c r="B33" s="78" t="s">
        <v>33</v>
      </c>
      <c r="C33" s="136">
        <v>173.3</v>
      </c>
      <c r="D33" s="137">
        <v>143.05099999999999</v>
      </c>
      <c r="E33" s="137">
        <v>168.32900000000001</v>
      </c>
      <c r="F33" s="141">
        <v>118.3</v>
      </c>
      <c r="G33" s="139">
        <v>145.19999999999999</v>
      </c>
      <c r="H33"/>
      <c r="I33"/>
      <c r="J33"/>
      <c r="K33" s="132"/>
      <c r="L33" s="132"/>
    </row>
    <row r="34" spans="2:12" ht="21.9" customHeight="1" x14ac:dyDescent="0.3">
      <c r="B34" s="72" t="s">
        <v>34</v>
      </c>
      <c r="C34" s="130">
        <v>0</v>
      </c>
      <c r="D34" s="131">
        <v>0</v>
      </c>
      <c r="E34" s="131">
        <v>0</v>
      </c>
      <c r="F34" s="133">
        <v>0</v>
      </c>
      <c r="G34" s="15">
        <v>0</v>
      </c>
      <c r="K34" s="132"/>
      <c r="L34" s="132"/>
    </row>
    <row r="35" spans="2:12" s="17" customFormat="1" ht="21.9" customHeight="1" thickBot="1" x14ac:dyDescent="0.35">
      <c r="B35" s="142" t="s">
        <v>35</v>
      </c>
      <c r="C35" s="143">
        <v>173.3</v>
      </c>
      <c r="D35" s="144">
        <v>143.05099999999999</v>
      </c>
      <c r="E35" s="144">
        <v>168.32900000000001</v>
      </c>
      <c r="F35" s="145">
        <v>118.3</v>
      </c>
      <c r="G35" s="145">
        <v>145.19999999999999</v>
      </c>
      <c r="H35"/>
      <c r="I35"/>
      <c r="J35"/>
      <c r="K35" s="132"/>
      <c r="L35" s="132"/>
    </row>
    <row r="36" spans="2:12" x14ac:dyDescent="0.3">
      <c r="B36" s="18"/>
      <c r="C36" s="18"/>
      <c r="D36" s="18"/>
      <c r="E36" s="18"/>
      <c r="F36" s="18"/>
      <c r="G36" s="18"/>
    </row>
    <row r="37" spans="2:12" hidden="1" x14ac:dyDescent="0.3">
      <c r="B37" s="146" t="s">
        <v>213</v>
      </c>
      <c r="C37" s="146"/>
      <c r="D37" s="146"/>
      <c r="E37" s="146"/>
      <c r="F37" s="146"/>
      <c r="G37" s="146"/>
    </row>
    <row r="38" spans="2:12" hidden="1" x14ac:dyDescent="0.3">
      <c r="B38" s="146"/>
      <c r="C38" s="146"/>
      <c r="D38" s="146"/>
      <c r="E38" s="146"/>
      <c r="F38" s="146"/>
      <c r="G38" s="146"/>
    </row>
    <row r="39" spans="2:12" hidden="1" x14ac:dyDescent="0.3">
      <c r="B39" s="146"/>
      <c r="C39" s="146"/>
      <c r="D39" s="146"/>
      <c r="E39" s="146"/>
      <c r="F39" s="146"/>
      <c r="G39" s="146"/>
    </row>
    <row r="40" spans="2:12" hidden="1" x14ac:dyDescent="0.3">
      <c r="B40" s="147"/>
      <c r="C40" s="147"/>
      <c r="D40" s="147"/>
      <c r="E40" s="147"/>
      <c r="F40" s="147"/>
      <c r="G40" s="147"/>
    </row>
    <row r="41" spans="2:12" ht="15" customHeight="1" x14ac:dyDescent="0.3">
      <c r="B41" s="94" t="s">
        <v>36</v>
      </c>
      <c r="C41" s="22"/>
      <c r="D41" s="22"/>
      <c r="E41" s="22"/>
      <c r="F41" s="22"/>
      <c r="G41" s="22"/>
    </row>
    <row r="42" spans="2:12" ht="15" customHeight="1" x14ac:dyDescent="0.3">
      <c r="B42" s="148" t="s">
        <v>214</v>
      </c>
      <c r="C42" s="148"/>
      <c r="D42" s="148"/>
      <c r="E42" s="148"/>
      <c r="F42" s="148"/>
      <c r="G42" s="148"/>
    </row>
    <row r="43" spans="2:12" ht="15" customHeight="1" x14ac:dyDescent="0.3">
      <c r="B43" s="148"/>
      <c r="C43" s="148"/>
      <c r="D43" s="148"/>
      <c r="E43" s="148"/>
      <c r="F43" s="148"/>
      <c r="G43" s="148"/>
    </row>
    <row r="44" spans="2:12" ht="15" customHeight="1" x14ac:dyDescent="0.3">
      <c r="B44" s="124"/>
      <c r="C44" s="124"/>
      <c r="D44" s="124"/>
      <c r="E44" s="124"/>
      <c r="F44" s="124"/>
      <c r="G44" s="22"/>
    </row>
    <row r="45" spans="2:12" ht="15" customHeight="1" x14ac:dyDescent="0.3">
      <c r="B45" s="124"/>
      <c r="C45" s="124"/>
      <c r="D45" s="124"/>
      <c r="E45" s="124"/>
      <c r="F45" s="124"/>
      <c r="G45" s="124"/>
    </row>
    <row r="46" spans="2:12" ht="15" customHeight="1" x14ac:dyDescent="0.3">
      <c r="B46" s="124"/>
      <c r="C46" s="124"/>
      <c r="D46" s="124"/>
      <c r="E46" s="124"/>
      <c r="F46" s="124"/>
      <c r="G46" s="124"/>
    </row>
    <row r="47" spans="2:12" ht="15" customHeight="1" x14ac:dyDescent="0.3">
      <c r="B47" s="149"/>
      <c r="C47" s="22"/>
      <c r="D47" s="22"/>
      <c r="E47" s="22"/>
      <c r="F47" s="22"/>
      <c r="G47" s="22"/>
    </row>
    <row r="48" spans="2:12" ht="15" customHeight="1" x14ac:dyDescent="0.3">
      <c r="B48" s="22"/>
      <c r="C48" s="22"/>
      <c r="D48" s="22"/>
      <c r="E48" s="22"/>
      <c r="F48" s="22"/>
      <c r="G48" s="22"/>
    </row>
    <row r="49" spans="2:7" ht="15" customHeight="1" x14ac:dyDescent="0.3">
      <c r="B49" s="22"/>
      <c r="C49" s="22"/>
      <c r="D49" s="22"/>
      <c r="E49" s="22"/>
      <c r="F49" s="22"/>
      <c r="G49" s="22"/>
    </row>
    <row r="50" spans="2:7" ht="15" customHeight="1" x14ac:dyDescent="0.3">
      <c r="B50" s="22"/>
      <c r="C50" s="22"/>
      <c r="D50" s="22"/>
      <c r="E50" s="22"/>
      <c r="F50" s="22"/>
      <c r="G50" s="22"/>
    </row>
    <row r="51" spans="2:7" ht="15" customHeight="1" x14ac:dyDescent="0.3">
      <c r="B51" s="125"/>
      <c r="C51" s="125"/>
      <c r="D51" s="125"/>
      <c r="E51" s="125"/>
      <c r="F51" s="125"/>
      <c r="G51" s="125"/>
    </row>
    <row r="52" spans="2:7" ht="15" customHeight="1" x14ac:dyDescent="0.3">
      <c r="B52" s="125"/>
      <c r="C52" s="125"/>
      <c r="D52" s="125"/>
      <c r="E52" s="125"/>
      <c r="F52" s="125"/>
      <c r="G52" s="125"/>
    </row>
    <row r="53" spans="2:7" ht="15" customHeight="1" x14ac:dyDescent="0.3"/>
    <row r="54" spans="2:7" ht="15" customHeight="1" x14ac:dyDescent="0.3"/>
    <row r="55" spans="2:7" ht="15" customHeight="1" x14ac:dyDescent="0.3"/>
    <row r="56" spans="2:7" ht="15" customHeight="1" x14ac:dyDescent="0.3"/>
    <row r="57" spans="2:7" ht="15" customHeight="1" x14ac:dyDescent="0.3"/>
    <row r="58" spans="2:7" ht="15" customHeight="1" x14ac:dyDescent="0.3"/>
    <row r="59" spans="2:7" ht="15" customHeight="1" x14ac:dyDescent="0.35">
      <c r="E59" s="104"/>
    </row>
    <row r="60" spans="2:7" ht="15" customHeight="1" x14ac:dyDescent="0.3"/>
    <row r="61" spans="2:7" ht="15" customHeight="1" x14ac:dyDescent="0.3"/>
    <row r="62" spans="2:7" ht="15" customHeight="1" x14ac:dyDescent="0.3"/>
    <row r="63" spans="2:7" ht="15" customHeight="1" x14ac:dyDescent="0.3"/>
    <row r="64" spans="2:7" ht="15" customHeight="1" x14ac:dyDescent="0.3"/>
    <row r="65" spans="2:11" ht="15" customHeight="1" x14ac:dyDescent="0.3"/>
    <row r="66" spans="2:11" ht="15" customHeight="1" x14ac:dyDescent="0.3"/>
    <row r="67" spans="2:11" ht="15" customHeight="1" x14ac:dyDescent="0.3"/>
    <row r="68" spans="2:11" ht="15" customHeight="1" x14ac:dyDescent="0.3"/>
    <row r="69" spans="2:11" ht="15" customHeight="1" x14ac:dyDescent="0.3"/>
    <row r="70" spans="2:11" ht="15" customHeight="1" x14ac:dyDescent="0.3">
      <c r="J70" s="19"/>
      <c r="K70" s="19"/>
    </row>
    <row r="71" spans="2:11" ht="15" customHeight="1" x14ac:dyDescent="0.35">
      <c r="B71" s="1"/>
      <c r="C71" s="1"/>
      <c r="D71" s="2"/>
      <c r="E71" s="2"/>
      <c r="F71" s="2"/>
      <c r="G71" s="105"/>
      <c r="J71" s="19"/>
      <c r="K71" s="19"/>
    </row>
    <row r="72" spans="2:11" ht="15" customHeight="1" x14ac:dyDescent="0.3">
      <c r="B72" s="115" t="s">
        <v>0</v>
      </c>
      <c r="C72" s="115"/>
      <c r="D72" s="115"/>
      <c r="E72" s="115"/>
      <c r="F72" s="115"/>
      <c r="G72" s="115"/>
    </row>
    <row r="73" spans="2:11" ht="15" customHeight="1" x14ac:dyDescent="0.3"/>
    <row r="74" spans="2:11" ht="15" customHeight="1" x14ac:dyDescent="0.3"/>
    <row r="75" spans="2:11" ht="15" customHeight="1" x14ac:dyDescent="0.3"/>
    <row r="76" spans="2:11" ht="15" customHeight="1" x14ac:dyDescent="0.3"/>
  </sheetData>
  <mergeCells count="7">
    <mergeCell ref="B72:G72"/>
    <mergeCell ref="B6:G6"/>
    <mergeCell ref="B37:G39"/>
    <mergeCell ref="B42:G43"/>
    <mergeCell ref="B44:F44"/>
    <mergeCell ref="B45:G46"/>
    <mergeCell ref="B51:G52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62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B1:L69"/>
  <sheetViews>
    <sheetView showGridLines="0" view="pageBreakPreview" topLeftCell="A15" zoomScaleNormal="70" zoomScaleSheetLayoutView="100" workbookViewId="0">
      <selection activeCell="B22" sqref="B22:H22"/>
    </sheetView>
  </sheetViews>
  <sheetFormatPr defaultRowHeight="14.4" x14ac:dyDescent="0.3"/>
  <cols>
    <col min="1" max="1" width="0.88671875" customWidth="1"/>
    <col min="2" max="2" width="37.5546875" style="4" customWidth="1"/>
    <col min="3" max="3" width="10.6640625" style="4" customWidth="1"/>
    <col min="4" max="5" width="13.6640625" customWidth="1"/>
    <col min="6" max="6" width="10.6640625" customWidth="1"/>
    <col min="7" max="8" width="13.6640625" customWidth="1"/>
    <col min="9" max="9" width="0.88671875" customWidth="1"/>
  </cols>
  <sheetData>
    <row r="1" spans="2:10" x14ac:dyDescent="0.3">
      <c r="B1" s="1"/>
      <c r="C1" s="1"/>
      <c r="D1" s="2"/>
      <c r="E1" s="2"/>
      <c r="F1" s="2"/>
      <c r="G1" s="2"/>
      <c r="H1" s="2"/>
    </row>
    <row r="6" spans="2:10" ht="50.1" customHeight="1" x14ac:dyDescent="0.3">
      <c r="B6" s="114" t="s">
        <v>142</v>
      </c>
      <c r="C6" s="114"/>
      <c r="D6" s="114"/>
      <c r="E6" s="114"/>
      <c r="F6" s="114"/>
      <c r="G6" s="114"/>
      <c r="H6" s="114"/>
    </row>
    <row r="7" spans="2:10" ht="20.100000000000001" customHeight="1" x14ac:dyDescent="0.35">
      <c r="B7" s="59">
        <v>45747</v>
      </c>
      <c r="C7" s="3"/>
      <c r="D7" s="3"/>
      <c r="E7" s="3"/>
      <c r="F7" s="3"/>
      <c r="G7" s="3"/>
      <c r="H7" s="3"/>
    </row>
    <row r="8" spans="2:10" ht="9.9" customHeight="1" x14ac:dyDescent="0.3">
      <c r="H8" s="5"/>
    </row>
    <row r="9" spans="2:10" ht="5.0999999999999996" customHeight="1" x14ac:dyDescent="0.3">
      <c r="H9" s="5"/>
    </row>
    <row r="10" spans="2:10" s="9" customFormat="1" ht="35.1" customHeight="1" x14ac:dyDescent="0.3">
      <c r="B10" s="6" t="s">
        <v>26</v>
      </c>
      <c r="C10" s="128" t="s">
        <v>143</v>
      </c>
      <c r="D10" s="128"/>
      <c r="E10" s="8" t="s">
        <v>144</v>
      </c>
      <c r="F10" s="128" t="s">
        <v>145</v>
      </c>
      <c r="G10" s="128"/>
      <c r="H10" s="60" t="s">
        <v>146</v>
      </c>
      <c r="I10"/>
      <c r="J10"/>
    </row>
    <row r="11" spans="2:10" ht="5.0999999999999996" customHeight="1" x14ac:dyDescent="0.3">
      <c r="B11" s="10"/>
      <c r="C11" s="12"/>
      <c r="D11" s="12"/>
      <c r="E11" s="12"/>
      <c r="F11" s="12"/>
      <c r="G11" s="12"/>
      <c r="H11" s="13"/>
    </row>
    <row r="12" spans="2:10" s="66" customFormat="1" ht="27" customHeight="1" x14ac:dyDescent="0.3">
      <c r="B12" s="61" t="s">
        <v>147</v>
      </c>
      <c r="C12" s="62" t="s">
        <v>183</v>
      </c>
      <c r="D12" s="63">
        <v>1052841</v>
      </c>
      <c r="E12" s="64">
        <v>678906.99999999988</v>
      </c>
      <c r="F12" s="62" t="s">
        <v>184</v>
      </c>
      <c r="G12" s="63">
        <v>373933.99999999994</v>
      </c>
      <c r="H12" s="65">
        <v>0.6448333604029477</v>
      </c>
    </row>
    <row r="13" spans="2:10" ht="27" customHeight="1" x14ac:dyDescent="0.3">
      <c r="B13" s="67" t="s">
        <v>148</v>
      </c>
      <c r="C13" s="68" t="s">
        <v>185</v>
      </c>
      <c r="D13" s="69">
        <v>314183</v>
      </c>
      <c r="E13" s="70">
        <v>267245</v>
      </c>
      <c r="F13" s="68" t="s">
        <v>186</v>
      </c>
      <c r="G13" s="69">
        <v>46938</v>
      </c>
      <c r="H13" s="71">
        <v>0.85060299252346561</v>
      </c>
    </row>
    <row r="14" spans="2:10" ht="27" customHeight="1" x14ac:dyDescent="0.3">
      <c r="B14" s="67" t="s">
        <v>149</v>
      </c>
      <c r="C14" s="68" t="s">
        <v>187</v>
      </c>
      <c r="D14" s="69">
        <v>664281</v>
      </c>
      <c r="E14" s="70">
        <v>395126</v>
      </c>
      <c r="F14" s="68" t="s">
        <v>188</v>
      </c>
      <c r="G14" s="69">
        <v>269155</v>
      </c>
      <c r="H14" s="71">
        <v>0.59481755461920482</v>
      </c>
    </row>
    <row r="15" spans="2:10" ht="27" customHeight="1" x14ac:dyDescent="0.3">
      <c r="B15" s="67" t="s">
        <v>150</v>
      </c>
      <c r="C15" s="68" t="s">
        <v>189</v>
      </c>
      <c r="D15" s="69">
        <v>74377</v>
      </c>
      <c r="E15" s="70">
        <v>16535.999999999993</v>
      </c>
      <c r="F15" s="68" t="s">
        <v>190</v>
      </c>
      <c r="G15" s="69">
        <v>57841</v>
      </c>
      <c r="H15" s="71">
        <v>0.2223267945735912</v>
      </c>
    </row>
    <row r="16" spans="2:10" s="17" customFormat="1" ht="5.0999999999999996" customHeight="1" x14ac:dyDescent="0.3">
      <c r="B16" s="72"/>
      <c r="C16" s="73"/>
      <c r="D16" s="74"/>
      <c r="E16" s="75"/>
      <c r="F16" s="73"/>
      <c r="G16" s="74"/>
      <c r="H16" s="54"/>
      <c r="I16"/>
      <c r="J16"/>
    </row>
    <row r="17" spans="2:10" ht="27" customHeight="1" x14ac:dyDescent="0.3">
      <c r="B17" s="61" t="s">
        <v>151</v>
      </c>
      <c r="C17" s="76" t="s">
        <v>191</v>
      </c>
      <c r="D17" s="77">
        <v>35803964</v>
      </c>
      <c r="E17" s="64">
        <v>297427.00000000332</v>
      </c>
      <c r="F17" s="76" t="s">
        <v>192</v>
      </c>
      <c r="G17" s="77">
        <v>35506537</v>
      </c>
      <c r="H17" s="65">
        <v>8.3070969460253986E-3</v>
      </c>
    </row>
    <row r="18" spans="2:10" ht="5.0999999999999996" customHeight="1" x14ac:dyDescent="0.3">
      <c r="B18" s="78"/>
      <c r="C18" s="79"/>
      <c r="D18" s="80"/>
      <c r="E18" s="81"/>
      <c r="F18" s="79"/>
      <c r="G18" s="80"/>
      <c r="H18" s="82"/>
    </row>
    <row r="19" spans="2:10" s="17" customFormat="1" ht="27" customHeight="1" thickBot="1" x14ac:dyDescent="0.35">
      <c r="B19" s="83" t="s">
        <v>152</v>
      </c>
      <c r="C19" s="84" t="s">
        <v>193</v>
      </c>
      <c r="D19" s="85">
        <v>36856805</v>
      </c>
      <c r="E19" s="86">
        <v>976334.00000000256</v>
      </c>
      <c r="F19" s="84" t="s">
        <v>193</v>
      </c>
      <c r="G19" s="85">
        <v>35880471</v>
      </c>
      <c r="H19" s="87">
        <v>2.6489924994855158E-2</v>
      </c>
      <c r="I19"/>
      <c r="J19"/>
    </row>
    <row r="20" spans="2:10" ht="21.9" customHeight="1" x14ac:dyDescent="0.3">
      <c r="B20" s="88"/>
      <c r="C20" s="88"/>
      <c r="D20" s="88"/>
      <c r="E20" s="88"/>
      <c r="F20" s="88"/>
      <c r="G20" s="88"/>
      <c r="H20" s="88"/>
    </row>
    <row r="21" spans="2:10" ht="21.9" customHeight="1" x14ac:dyDescent="0.3">
      <c r="B21" s="88"/>
      <c r="C21" s="88"/>
      <c r="D21" s="88"/>
      <c r="E21" s="88"/>
      <c r="F21" s="88"/>
      <c r="G21" s="88"/>
      <c r="H21" s="88"/>
    </row>
    <row r="22" spans="2:10" ht="50.1" customHeight="1" x14ac:dyDescent="0.3">
      <c r="B22" s="114" t="s">
        <v>142</v>
      </c>
      <c r="C22" s="114"/>
      <c r="D22" s="114"/>
      <c r="E22" s="114"/>
      <c r="F22" s="114"/>
      <c r="G22" s="114"/>
      <c r="H22" s="114"/>
    </row>
    <row r="23" spans="2:10" s="16" customFormat="1" ht="20.100000000000001" customHeight="1" x14ac:dyDescent="0.3">
      <c r="B23" s="59">
        <v>45657</v>
      </c>
      <c r="C23" s="89"/>
      <c r="D23" s="89"/>
      <c r="E23" s="89"/>
      <c r="F23" s="89"/>
      <c r="G23" s="89"/>
      <c r="H23" s="89"/>
    </row>
    <row r="24" spans="2:10" ht="9.9" customHeight="1" x14ac:dyDescent="0.3">
      <c r="B24" s="88"/>
      <c r="C24" s="88"/>
      <c r="D24" s="88"/>
      <c r="E24" s="88"/>
      <c r="F24" s="88"/>
      <c r="G24" s="88"/>
      <c r="H24" s="88"/>
    </row>
    <row r="25" spans="2:10" s="17" customFormat="1" ht="5.0999999999999996" customHeight="1" x14ac:dyDescent="0.3">
      <c r="B25" s="88"/>
      <c r="C25" s="88"/>
      <c r="D25" s="88"/>
      <c r="E25" s="88"/>
      <c r="F25" s="88"/>
      <c r="G25" s="88"/>
      <c r="H25" s="88"/>
      <c r="I25"/>
      <c r="J25"/>
    </row>
    <row r="26" spans="2:10" s="17" customFormat="1" ht="35.1" customHeight="1" x14ac:dyDescent="0.3">
      <c r="B26" s="6" t="s">
        <v>26</v>
      </c>
      <c r="C26" s="128" t="s">
        <v>143</v>
      </c>
      <c r="D26" s="128"/>
      <c r="E26" s="8" t="s">
        <v>144</v>
      </c>
      <c r="F26" s="128" t="s">
        <v>145</v>
      </c>
      <c r="G26" s="128"/>
      <c r="H26" s="60" t="s">
        <v>146</v>
      </c>
      <c r="I26"/>
      <c r="J26"/>
    </row>
    <row r="27" spans="2:10" ht="5.0999999999999996" customHeight="1" x14ac:dyDescent="0.3">
      <c r="B27" s="88"/>
      <c r="C27" s="88"/>
      <c r="D27" s="88"/>
      <c r="E27" s="88"/>
      <c r="F27" s="88"/>
      <c r="G27" s="88"/>
      <c r="H27" s="88"/>
    </row>
    <row r="28" spans="2:10" s="17" customFormat="1" ht="27" customHeight="1" x14ac:dyDescent="0.3">
      <c r="B28" s="61" t="s">
        <v>147</v>
      </c>
      <c r="C28" s="62" t="s">
        <v>194</v>
      </c>
      <c r="D28" s="63">
        <v>1055377</v>
      </c>
      <c r="E28" s="64">
        <v>657281</v>
      </c>
      <c r="F28" s="62" t="s">
        <v>195</v>
      </c>
      <c r="G28" s="63">
        <v>398095.99999999994</v>
      </c>
      <c r="H28" s="65">
        <v>0.62279261344524284</v>
      </c>
      <c r="I28"/>
      <c r="J28"/>
    </row>
    <row r="29" spans="2:10" ht="27" customHeight="1" x14ac:dyDescent="0.3">
      <c r="B29" s="67" t="s">
        <v>148</v>
      </c>
      <c r="C29" s="68" t="s">
        <v>196</v>
      </c>
      <c r="D29" s="69">
        <v>303557</v>
      </c>
      <c r="E29" s="70">
        <v>259448.00000000003</v>
      </c>
      <c r="F29" s="68" t="s">
        <v>186</v>
      </c>
      <c r="G29" s="69">
        <v>44109</v>
      </c>
      <c r="H29" s="71">
        <v>0.85469285834291431</v>
      </c>
    </row>
    <row r="30" spans="2:10" s="17" customFormat="1" ht="27" customHeight="1" x14ac:dyDescent="0.3">
      <c r="B30" s="67" t="s">
        <v>149</v>
      </c>
      <c r="C30" s="68" t="s">
        <v>187</v>
      </c>
      <c r="D30" s="69">
        <v>646868</v>
      </c>
      <c r="E30" s="70">
        <v>378259.00000000006</v>
      </c>
      <c r="F30" s="68" t="s">
        <v>197</v>
      </c>
      <c r="G30" s="69">
        <v>268609</v>
      </c>
      <c r="H30" s="71">
        <v>0.58475454033898733</v>
      </c>
      <c r="I30"/>
      <c r="J30"/>
    </row>
    <row r="31" spans="2:10" ht="27" customHeight="1" x14ac:dyDescent="0.3">
      <c r="B31" s="67" t="s">
        <v>150</v>
      </c>
      <c r="C31" s="68" t="s">
        <v>198</v>
      </c>
      <c r="D31" s="69">
        <v>104952</v>
      </c>
      <c r="E31" s="70">
        <v>19573.999999999996</v>
      </c>
      <c r="F31" s="68" t="s">
        <v>199</v>
      </c>
      <c r="G31" s="69">
        <v>85378</v>
      </c>
      <c r="H31" s="71">
        <v>0.1865043067306959</v>
      </c>
    </row>
    <row r="32" spans="2:10" s="17" customFormat="1" ht="5.0999999999999996" customHeight="1" x14ac:dyDescent="0.3">
      <c r="B32" s="72"/>
      <c r="C32" s="73"/>
      <c r="D32" s="74"/>
      <c r="E32" s="75"/>
      <c r="F32" s="73"/>
      <c r="G32" s="74"/>
      <c r="H32" s="54"/>
      <c r="I32"/>
      <c r="J32"/>
    </row>
    <row r="33" spans="2:8" ht="27" customHeight="1" x14ac:dyDescent="0.3">
      <c r="B33" s="61" t="s">
        <v>151</v>
      </c>
      <c r="C33" s="76" t="s">
        <v>200</v>
      </c>
      <c r="D33" s="77">
        <v>34926842</v>
      </c>
      <c r="E33" s="64">
        <v>297514.99999999942</v>
      </c>
      <c r="F33" s="76" t="s">
        <v>201</v>
      </c>
      <c r="G33" s="77">
        <v>34629327</v>
      </c>
      <c r="H33" s="65">
        <v>8.5182336267332556E-3</v>
      </c>
    </row>
    <row r="34" spans="2:8" ht="5.0999999999999996" customHeight="1" x14ac:dyDescent="0.3">
      <c r="B34" s="78"/>
      <c r="C34" s="79"/>
      <c r="D34" s="80"/>
      <c r="E34" s="81"/>
      <c r="F34" s="79"/>
      <c r="G34" s="80"/>
      <c r="H34" s="82"/>
    </row>
    <row r="35" spans="2:8" ht="27" customHeight="1" thickBot="1" x14ac:dyDescent="0.35">
      <c r="B35" s="83" t="s">
        <v>152</v>
      </c>
      <c r="C35" s="84" t="s">
        <v>193</v>
      </c>
      <c r="D35" s="85">
        <v>35982219</v>
      </c>
      <c r="E35" s="86">
        <v>954796.0000000021</v>
      </c>
      <c r="F35" s="84" t="s">
        <v>193</v>
      </c>
      <c r="G35" s="85">
        <v>35027422.999999993</v>
      </c>
      <c r="H35" s="87">
        <v>2.6535217297187871E-2</v>
      </c>
    </row>
    <row r="36" spans="2:8" x14ac:dyDescent="0.3">
      <c r="B36" s="88"/>
      <c r="C36" s="88"/>
      <c r="D36" s="88"/>
      <c r="E36" s="88"/>
      <c r="F36" s="88"/>
      <c r="G36" s="88"/>
      <c r="H36" s="88"/>
    </row>
    <row r="37" spans="2:8" ht="15" customHeight="1" x14ac:dyDescent="0.3"/>
    <row r="38" spans="2:8" ht="15" customHeight="1" x14ac:dyDescent="0.3"/>
    <row r="39" spans="2:8" ht="15" customHeight="1" x14ac:dyDescent="0.3"/>
    <row r="40" spans="2:8" ht="15" customHeight="1" x14ac:dyDescent="0.3"/>
    <row r="41" spans="2:8" ht="15" customHeight="1" x14ac:dyDescent="0.3"/>
    <row r="42" spans="2:8" ht="15" customHeight="1" x14ac:dyDescent="0.3"/>
    <row r="43" spans="2:8" ht="15" customHeight="1" x14ac:dyDescent="0.3"/>
    <row r="44" spans="2:8" ht="15" customHeight="1" x14ac:dyDescent="0.3"/>
    <row r="45" spans="2:8" ht="15" customHeight="1" x14ac:dyDescent="0.3"/>
    <row r="46" spans="2:8" ht="15" customHeight="1" x14ac:dyDescent="0.3"/>
    <row r="47" spans="2:8" ht="15" customHeight="1" x14ac:dyDescent="0.3"/>
    <row r="48" spans="2:8" ht="5.0999999999999996" customHeight="1" x14ac:dyDescent="0.3"/>
    <row r="49" spans="2:12" ht="15" customHeight="1" x14ac:dyDescent="0.3"/>
    <row r="50" spans="2:12" ht="15" customHeight="1" x14ac:dyDescent="0.3"/>
    <row r="51" spans="2:12" ht="15" customHeight="1" x14ac:dyDescent="0.3"/>
    <row r="52" spans="2:12" ht="15" customHeight="1" x14ac:dyDescent="0.3"/>
    <row r="53" spans="2:12" ht="15" customHeight="1" x14ac:dyDescent="0.3"/>
    <row r="54" spans="2:12" ht="15" customHeight="1" x14ac:dyDescent="0.3"/>
    <row r="55" spans="2:12" ht="15" customHeight="1" x14ac:dyDescent="0.3"/>
    <row r="56" spans="2:12" ht="15" customHeight="1" x14ac:dyDescent="0.3"/>
    <row r="57" spans="2:12" ht="15" customHeight="1" x14ac:dyDescent="0.3"/>
    <row r="58" spans="2:12" ht="15" customHeight="1" x14ac:dyDescent="0.3"/>
    <row r="59" spans="2:12" ht="15" customHeight="1" x14ac:dyDescent="0.3"/>
    <row r="60" spans="2:12" ht="15" customHeight="1" x14ac:dyDescent="0.3"/>
    <row r="61" spans="2:12" ht="15" customHeight="1" x14ac:dyDescent="0.3"/>
    <row r="62" spans="2:12" ht="15" customHeight="1" x14ac:dyDescent="0.3"/>
    <row r="63" spans="2:12" ht="12" customHeight="1" x14ac:dyDescent="0.3">
      <c r="K63" s="19"/>
      <c r="L63" s="19"/>
    </row>
    <row r="64" spans="2:12" ht="15" customHeight="1" x14ac:dyDescent="0.3">
      <c r="B64" s="1"/>
      <c r="C64" s="1"/>
      <c r="D64" s="2"/>
      <c r="E64" s="2"/>
      <c r="F64" s="2"/>
      <c r="G64" s="2"/>
      <c r="H64" s="2"/>
      <c r="K64" s="19"/>
      <c r="L64" s="19"/>
    </row>
    <row r="65" spans="2:8" ht="15" customHeight="1" x14ac:dyDescent="0.3">
      <c r="B65" s="115" t="s">
        <v>0</v>
      </c>
      <c r="C65" s="115"/>
      <c r="D65" s="115"/>
      <c r="E65" s="115"/>
      <c r="F65" s="115"/>
      <c r="G65" s="115"/>
      <c r="H65" s="115"/>
    </row>
    <row r="66" spans="2:8" ht="15" customHeight="1" x14ac:dyDescent="0.3"/>
    <row r="67" spans="2:8" ht="15" customHeight="1" x14ac:dyDescent="0.3"/>
    <row r="68" spans="2:8" ht="15" customHeight="1" x14ac:dyDescent="0.3"/>
    <row r="69" spans="2:8" ht="15" customHeight="1" x14ac:dyDescent="0.3"/>
  </sheetData>
  <mergeCells count="7">
    <mergeCell ref="B65:H65"/>
    <mergeCell ref="B6:H6"/>
    <mergeCell ref="C10:D10"/>
    <mergeCell ref="F10:G10"/>
    <mergeCell ref="B22:H22"/>
    <mergeCell ref="C26:D26"/>
    <mergeCell ref="F26:G26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65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B1:I68"/>
  <sheetViews>
    <sheetView showGridLines="0" view="pageBreakPreview" zoomScaleNormal="70" zoomScaleSheetLayoutView="100" workbookViewId="0">
      <selection activeCell="K12" sqref="K12"/>
    </sheetView>
  </sheetViews>
  <sheetFormatPr defaultRowHeight="14.4" x14ac:dyDescent="0.3"/>
  <cols>
    <col min="1" max="1" width="0.88671875" customWidth="1"/>
    <col min="2" max="2" width="64.5546875" style="4" customWidth="1"/>
    <col min="3" max="5" width="15.6640625" customWidth="1"/>
    <col min="6" max="6" width="0.88671875" customWidth="1"/>
  </cols>
  <sheetData>
    <row r="1" spans="2:8" x14ac:dyDescent="0.3">
      <c r="B1" s="1"/>
      <c r="C1" s="2"/>
      <c r="D1" s="2"/>
      <c r="E1" s="2"/>
    </row>
    <row r="6" spans="2:8" ht="50.1" customHeight="1" x14ac:dyDescent="0.3">
      <c r="B6" s="114" t="s">
        <v>169</v>
      </c>
      <c r="C6" s="114"/>
      <c r="D6" s="114"/>
      <c r="E6" s="114"/>
    </row>
    <row r="7" spans="2:8" ht="20.100000000000001" customHeight="1" x14ac:dyDescent="0.35">
      <c r="B7" s="59">
        <v>45747</v>
      </c>
      <c r="C7" s="3"/>
      <c r="D7" s="3"/>
      <c r="E7" s="3"/>
    </row>
    <row r="8" spans="2:8" ht="9.9" customHeight="1" x14ac:dyDescent="0.3">
      <c r="E8" s="5"/>
    </row>
    <row r="9" spans="2:8" ht="5.0999999999999996" customHeight="1" x14ac:dyDescent="0.3">
      <c r="E9" s="5"/>
    </row>
    <row r="10" spans="2:8" s="9" customFormat="1" ht="45" customHeight="1" x14ac:dyDescent="0.3">
      <c r="B10" s="6" t="s">
        <v>26</v>
      </c>
      <c r="C10" s="8" t="s">
        <v>173</v>
      </c>
      <c r="D10" s="8" t="s">
        <v>174</v>
      </c>
      <c r="E10" s="60" t="s">
        <v>175</v>
      </c>
      <c r="F10"/>
      <c r="G10"/>
    </row>
    <row r="11" spans="2:8" ht="5.0999999999999996" customHeight="1" x14ac:dyDescent="0.3">
      <c r="B11" s="10"/>
      <c r="C11" s="12"/>
      <c r="D11" s="12"/>
      <c r="E11" s="13"/>
    </row>
    <row r="12" spans="2:8" s="66" customFormat="1" ht="30" customHeight="1" x14ac:dyDescent="0.3">
      <c r="B12" s="98" t="s">
        <v>170</v>
      </c>
      <c r="C12" s="99">
        <v>228829</v>
      </c>
      <c r="D12" s="99">
        <v>0</v>
      </c>
      <c r="E12" s="100">
        <v>93225</v>
      </c>
    </row>
    <row r="13" spans="2:8" ht="30" customHeight="1" x14ac:dyDescent="0.3">
      <c r="B13" s="98" t="s">
        <v>171</v>
      </c>
      <c r="C13" s="70">
        <v>338342</v>
      </c>
      <c r="D13" s="99">
        <v>0</v>
      </c>
      <c r="E13" s="100">
        <v>0</v>
      </c>
      <c r="H13" s="101"/>
    </row>
    <row r="14" spans="2:8" ht="30" customHeight="1" x14ac:dyDescent="0.3">
      <c r="B14" s="98" t="s">
        <v>6</v>
      </c>
      <c r="C14" s="70">
        <v>2825626</v>
      </c>
      <c r="D14" s="99">
        <v>147805</v>
      </c>
      <c r="E14" s="100">
        <v>1975861</v>
      </c>
    </row>
    <row r="15" spans="2:8" ht="30" customHeight="1" x14ac:dyDescent="0.3">
      <c r="B15" s="98" t="s">
        <v>172</v>
      </c>
      <c r="C15" s="70">
        <v>9835367</v>
      </c>
      <c r="D15" s="99">
        <v>5864119</v>
      </c>
      <c r="E15" s="100">
        <v>1787747</v>
      </c>
    </row>
    <row r="16" spans="2:8" s="17" customFormat="1" ht="5.0999999999999996" customHeight="1" x14ac:dyDescent="0.3">
      <c r="B16" s="72"/>
      <c r="C16" s="75"/>
      <c r="D16" s="74"/>
      <c r="E16" s="74"/>
      <c r="F16"/>
      <c r="G16"/>
    </row>
    <row r="17" spans="2:7" ht="30" customHeight="1" thickBot="1" x14ac:dyDescent="0.35">
      <c r="B17" s="83" t="s">
        <v>173</v>
      </c>
      <c r="C17" s="86">
        <v>13228164</v>
      </c>
      <c r="D17" s="86">
        <v>6011924</v>
      </c>
      <c r="E17" s="102">
        <v>3856833</v>
      </c>
    </row>
    <row r="18" spans="2:7" ht="5.0999999999999996" customHeight="1" x14ac:dyDescent="0.3">
      <c r="B18"/>
    </row>
    <row r="19" spans="2:7" s="17" customFormat="1" ht="12" customHeight="1" x14ac:dyDescent="0.3">
      <c r="G19"/>
    </row>
    <row r="20" spans="2:7" ht="21.9" customHeight="1" x14ac:dyDescent="0.3">
      <c r="B20" s="88"/>
      <c r="C20" s="88"/>
      <c r="D20" s="88"/>
      <c r="E20" s="88"/>
    </row>
    <row r="21" spans="2:7" ht="21.9" customHeight="1" x14ac:dyDescent="0.3">
      <c r="B21" s="88"/>
      <c r="C21" s="88"/>
      <c r="D21" s="88"/>
      <c r="E21" s="88"/>
    </row>
    <row r="22" spans="2:7" ht="50.1" customHeight="1" x14ac:dyDescent="0.3">
      <c r="B22" s="114" t="s">
        <v>169</v>
      </c>
      <c r="C22" s="114"/>
      <c r="D22" s="114"/>
      <c r="E22" s="114"/>
    </row>
    <row r="23" spans="2:7" s="16" customFormat="1" ht="20.100000000000001" customHeight="1" x14ac:dyDescent="0.3">
      <c r="B23" s="59">
        <v>45657</v>
      </c>
      <c r="C23" s="89"/>
      <c r="D23" s="89"/>
      <c r="E23" s="89"/>
    </row>
    <row r="24" spans="2:7" ht="9.9" customHeight="1" x14ac:dyDescent="0.3">
      <c r="B24" s="88"/>
      <c r="C24" s="88"/>
      <c r="D24" s="88"/>
      <c r="E24" s="88"/>
    </row>
    <row r="25" spans="2:7" s="17" customFormat="1" ht="5.0999999999999996" customHeight="1" x14ac:dyDescent="0.3">
      <c r="B25" s="88"/>
      <c r="C25" s="88"/>
      <c r="D25" s="88"/>
      <c r="E25" s="88"/>
      <c r="F25"/>
      <c r="G25"/>
    </row>
    <row r="26" spans="2:7" s="17" customFormat="1" ht="45" customHeight="1" x14ac:dyDescent="0.3">
      <c r="B26" s="6" t="s">
        <v>26</v>
      </c>
      <c r="C26" s="8" t="s">
        <v>173</v>
      </c>
      <c r="D26" s="8" t="s">
        <v>174</v>
      </c>
      <c r="E26" s="60" t="s">
        <v>175</v>
      </c>
      <c r="F26"/>
      <c r="G26"/>
    </row>
    <row r="27" spans="2:7" ht="5.0999999999999996" customHeight="1" x14ac:dyDescent="0.3">
      <c r="B27" s="10"/>
      <c r="C27" s="12"/>
      <c r="D27" s="12"/>
      <c r="E27" s="13"/>
    </row>
    <row r="28" spans="2:7" s="17" customFormat="1" ht="30" customHeight="1" x14ac:dyDescent="0.3">
      <c r="B28" s="98" t="s">
        <v>170</v>
      </c>
      <c r="C28" s="99">
        <v>174038</v>
      </c>
      <c r="D28" s="103">
        <v>0</v>
      </c>
      <c r="E28" s="100">
        <v>0</v>
      </c>
      <c r="F28"/>
      <c r="G28"/>
    </row>
    <row r="29" spans="2:7" ht="30" customHeight="1" x14ac:dyDescent="0.3">
      <c r="B29" s="98" t="s">
        <v>171</v>
      </c>
      <c r="C29" s="99">
        <v>330771</v>
      </c>
      <c r="D29" s="103">
        <v>0</v>
      </c>
      <c r="E29" s="100">
        <v>0</v>
      </c>
    </row>
    <row r="30" spans="2:7" s="17" customFormat="1" ht="30" customHeight="1" x14ac:dyDescent="0.3">
      <c r="B30" s="98" t="s">
        <v>6</v>
      </c>
      <c r="C30" s="99">
        <v>2656254</v>
      </c>
      <c r="D30" s="103">
        <v>197550</v>
      </c>
      <c r="E30" s="100">
        <v>1705880</v>
      </c>
      <c r="F30"/>
      <c r="G30"/>
    </row>
    <row r="31" spans="2:7" ht="30" customHeight="1" x14ac:dyDescent="0.3">
      <c r="B31" s="98" t="s">
        <v>172</v>
      </c>
      <c r="C31" s="99">
        <v>9607226</v>
      </c>
      <c r="D31" s="103">
        <v>5596936</v>
      </c>
      <c r="E31" s="100">
        <v>1939769</v>
      </c>
    </row>
    <row r="32" spans="2:7" s="17" customFormat="1" ht="5.0999999999999996" customHeight="1" x14ac:dyDescent="0.3">
      <c r="B32" s="72"/>
      <c r="C32" s="75"/>
      <c r="D32" s="74"/>
      <c r="E32" s="74"/>
      <c r="F32"/>
      <c r="G32"/>
    </row>
    <row r="33" spans="2:5" ht="30" customHeight="1" thickBot="1" x14ac:dyDescent="0.35">
      <c r="B33" s="83" t="s">
        <v>173</v>
      </c>
      <c r="C33" s="86">
        <v>12768289</v>
      </c>
      <c r="D33" s="86">
        <v>5794486</v>
      </c>
      <c r="E33" s="102">
        <v>3645649</v>
      </c>
    </row>
    <row r="34" spans="2:5" ht="5.0999999999999996" customHeight="1" x14ac:dyDescent="0.3">
      <c r="B34"/>
    </row>
    <row r="35" spans="2:5" ht="12" customHeight="1" x14ac:dyDescent="0.3">
      <c r="B35" s="17"/>
      <c r="C35" s="17"/>
      <c r="D35" s="17"/>
      <c r="E35" s="17"/>
    </row>
    <row r="36" spans="2:5" x14ac:dyDescent="0.3">
      <c r="B36" s="88"/>
      <c r="C36" s="88"/>
      <c r="D36" s="88"/>
      <c r="E36" s="88"/>
    </row>
    <row r="37" spans="2:5" ht="9.9" customHeight="1" x14ac:dyDescent="0.3"/>
    <row r="38" spans="2:5" ht="15" customHeight="1" x14ac:dyDescent="0.3"/>
    <row r="39" spans="2:5" ht="15" customHeight="1" x14ac:dyDescent="0.3"/>
    <row r="40" spans="2:5" ht="15" customHeight="1" x14ac:dyDescent="0.3"/>
    <row r="41" spans="2:5" ht="15" customHeight="1" x14ac:dyDescent="0.3"/>
    <row r="42" spans="2:5" ht="15" customHeight="1" x14ac:dyDescent="0.3"/>
    <row r="43" spans="2:5" ht="15" customHeight="1" x14ac:dyDescent="0.3"/>
    <row r="44" spans="2:5" ht="15" customHeight="1" x14ac:dyDescent="0.3"/>
    <row r="45" spans="2:5" ht="15" customHeight="1" x14ac:dyDescent="0.3"/>
    <row r="46" spans="2:5" ht="15" customHeight="1" x14ac:dyDescent="0.3"/>
    <row r="47" spans="2:5" ht="5.0999999999999996" customHeight="1" x14ac:dyDescent="0.3"/>
    <row r="48" spans="2:5" ht="15" customHeight="1" x14ac:dyDescent="0.3"/>
    <row r="49" spans="2:9" ht="15" customHeight="1" x14ac:dyDescent="0.3"/>
    <row r="50" spans="2:9" ht="15" customHeight="1" x14ac:dyDescent="0.3"/>
    <row r="51" spans="2:9" ht="15" customHeight="1" x14ac:dyDescent="0.3"/>
    <row r="52" spans="2:9" ht="15" customHeight="1" x14ac:dyDescent="0.3"/>
    <row r="53" spans="2:9" ht="15" customHeight="1" x14ac:dyDescent="0.3"/>
    <row r="54" spans="2:9" ht="15" customHeight="1" x14ac:dyDescent="0.3"/>
    <row r="55" spans="2:9" ht="15" customHeight="1" x14ac:dyDescent="0.35">
      <c r="C55" s="104"/>
    </row>
    <row r="56" spans="2:9" ht="15" customHeight="1" x14ac:dyDescent="0.3"/>
    <row r="57" spans="2:9" ht="15" customHeight="1" x14ac:dyDescent="0.3"/>
    <row r="58" spans="2:9" ht="15" customHeight="1" x14ac:dyDescent="0.3"/>
    <row r="59" spans="2:9" ht="15" customHeight="1" x14ac:dyDescent="0.3"/>
    <row r="60" spans="2:9" ht="15" customHeight="1" x14ac:dyDescent="0.3"/>
    <row r="61" spans="2:9" ht="15" customHeight="1" x14ac:dyDescent="0.3"/>
    <row r="62" spans="2:9" ht="12" customHeight="1" x14ac:dyDescent="0.3">
      <c r="H62" s="19"/>
      <c r="I62" s="19"/>
    </row>
    <row r="63" spans="2:9" ht="15" customHeight="1" x14ac:dyDescent="0.35">
      <c r="B63" s="1"/>
      <c r="C63" s="2"/>
      <c r="D63" s="2"/>
      <c r="E63" s="105"/>
      <c r="H63" s="19"/>
      <c r="I63" s="19"/>
    </row>
    <row r="64" spans="2:9" ht="15" customHeight="1" x14ac:dyDescent="0.3">
      <c r="B64" s="115" t="s">
        <v>0</v>
      </c>
      <c r="C64" s="115"/>
      <c r="D64" s="115"/>
      <c r="E64" s="115"/>
    </row>
    <row r="65" ht="15" customHeight="1" x14ac:dyDescent="0.3"/>
    <row r="66" ht="15" customHeight="1" x14ac:dyDescent="0.3"/>
    <row r="67" ht="15" customHeight="1" x14ac:dyDescent="0.3"/>
    <row r="68" ht="15" customHeight="1" x14ac:dyDescent="0.3"/>
  </sheetData>
  <mergeCells count="3">
    <mergeCell ref="B6:E6"/>
    <mergeCell ref="B22:E22"/>
    <mergeCell ref="B64:E64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6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9</vt:i4>
      </vt:variant>
      <vt:variant>
        <vt:lpstr>Intervalli denominati</vt:lpstr>
      </vt:variant>
      <vt:variant>
        <vt:i4>9</vt:i4>
      </vt:variant>
    </vt:vector>
  </HeadingPairs>
  <TitlesOfParts>
    <vt:vector size="18" baseType="lpstr">
      <vt:lpstr>Index</vt:lpstr>
      <vt:lpstr>All.1</vt:lpstr>
      <vt:lpstr>All.2</vt:lpstr>
      <vt:lpstr>All.3</vt:lpstr>
      <vt:lpstr>All.4</vt:lpstr>
      <vt:lpstr>All.5</vt:lpstr>
      <vt:lpstr>All.6</vt:lpstr>
      <vt:lpstr>All.7</vt:lpstr>
      <vt:lpstr>All.8</vt:lpstr>
      <vt:lpstr>All.1!Area_stampa</vt:lpstr>
      <vt:lpstr>All.2!Area_stampa</vt:lpstr>
      <vt:lpstr>All.3!Area_stampa</vt:lpstr>
      <vt:lpstr>All.4!Area_stampa</vt:lpstr>
      <vt:lpstr>All.5!Area_stampa</vt:lpstr>
      <vt:lpstr>All.6!Area_stampa</vt:lpstr>
      <vt:lpstr>All.7!Area_stampa</vt:lpstr>
      <vt:lpstr>All.8!Area_stampa</vt:lpstr>
      <vt:lpstr>Index!Area_stampa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PCX-UTX151118;matteo.valli@popso.it</dc:creator>
  <cp:lastModifiedBy>Giulia Biocca</cp:lastModifiedBy>
  <dcterms:created xsi:type="dcterms:W3CDTF">2021-01-12T10:11:28Z</dcterms:created>
  <dcterms:modified xsi:type="dcterms:W3CDTF">2025-05-07T13:08:39Z</dcterms:modified>
</cp:coreProperties>
</file>